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ATIVA_DESKTOP\1. PREGÕES DIVERSOS ATIVA\1. PREGÕES_2020\TJ LIMPEZA 2020. 2ª PUBLICAÇÃO\PLANILHA DE CUSTO\"/>
    </mc:Choice>
  </mc:AlternateContent>
  <bookViews>
    <workbookView xWindow="0" yWindow="0" windowWidth="20490" windowHeight="7620" firstSheet="3" activeTab="4"/>
  </bookViews>
  <sheets>
    <sheet name="JARDINEIRO MACEIO" sheetId="3" state="hidden" r:id="rId1"/>
    <sheet name="ENCARREGADO MACEIÓ" sheetId="12" state="hidden" r:id="rId2"/>
    <sheet name="JARDINEIRO ARAPIRACA" sheetId="10" state="hidden" r:id="rId3"/>
    <sheet name="PROPOSTA" sheetId="40" r:id="rId4"/>
    <sheet name="CONSOLIDAÇÃO DOS PREÇOS" sheetId="35" r:id="rId5"/>
    <sheet name="SERVENTE MCZ" sheetId="11" r:id="rId6"/>
    <sheet name="JARDINEIRO MCZ" sheetId="38" r:id="rId7"/>
    <sheet name="SERVENTE INTERIOR" sheetId="26" r:id="rId8"/>
    <sheet name="JARDINEIRO INTERIOR" sheetId="39" r:id="rId9"/>
    <sheet name="ENCARREGADO" sheetId="27" r:id="rId10"/>
    <sheet name="BASE MOTORISTA" sheetId="30" r:id="rId11"/>
    <sheet name="UNIFORMES" sheetId="37" r:id="rId12"/>
    <sheet name="MATERIAL POR DEMANDA" sheetId="25" r:id="rId13"/>
    <sheet name="EQUIP. FORNEC. INTEGRAL" sheetId="36" r:id="rId14"/>
    <sheet name="RELÓGIO PONTO DIGITAL" sheetId="42" r:id="rId15"/>
    <sheet name="ESQUADRIA DE RISCO POR DEMANDA" sheetId="28" r:id="rId16"/>
    <sheet name="MUTIRÃO TIPO 1" sheetId="34" r:id="rId17"/>
    <sheet name="MUTIRÃO TIPO 2" sheetId="29" r:id="rId18"/>
    <sheet name="DESLOCAMENTO" sheetId="33" r:id="rId19"/>
    <sheet name="MEMORIA DE CALCULOS" sheetId="41" r:id="rId20"/>
    <sheet name="PLANILHA CEGA" sheetId="18" state="hidden" r:id="rId21"/>
    <sheet name="MEMORIA DE CALCULO" sheetId="9" state="hidden" r:id="rId22"/>
    <sheet name="FERRAMENTA" sheetId="14" state="hidden" r:id="rId23"/>
    <sheet name="EPI" sheetId="13" state="hidden" r:id="rId24"/>
  </sheets>
  <externalReferences>
    <externalReference r:id="rId25"/>
    <externalReference r:id="rId26"/>
  </externalReferences>
  <definedNames>
    <definedName name="_xlnm.Print_Area" localSheetId="10">'BASE MOTORISTA'!$A$1:$K$169</definedName>
    <definedName name="_xlnm.Print_Area" localSheetId="9">ENCARREGADO!$A$1:$K$169</definedName>
    <definedName name="_xlnm.Print_Area" localSheetId="8">'JARDINEIRO INTERIOR'!$A$1:$K$173</definedName>
    <definedName name="_xlnm.Print_Area" localSheetId="0">'JARDINEIRO MACEIO'!$A$1:$I$168</definedName>
    <definedName name="_xlnm.Print_Area" localSheetId="6">'JARDINEIRO MCZ'!$A$1:$K$180</definedName>
    <definedName name="_xlnm.Print_Area" localSheetId="21">'MEMORIA DE CALCULO'!$A$1:$I$95</definedName>
    <definedName name="_xlnm.Print_Area" localSheetId="17">'MUTIRÃO TIPO 2'!$A$2:$G$56</definedName>
    <definedName name="_xlnm.Print_Area" localSheetId="5">'SERVENTE MCZ'!$A$1:$K$177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 i="28" l="1"/>
  <c r="H292" i="34" l="1"/>
  <c r="F25" i="35"/>
  <c r="H301" i="34"/>
  <c r="J126" i="25" l="1"/>
  <c r="K146" i="30"/>
  <c r="K147" i="30" s="1"/>
  <c r="K146" i="27"/>
  <c r="K147" i="27" s="1"/>
  <c r="K146" i="39"/>
  <c r="K147" i="39" s="1"/>
  <c r="K146" i="26"/>
  <c r="K147" i="26" s="1"/>
  <c r="K146" i="38"/>
  <c r="K147" i="38" s="1"/>
  <c r="K146" i="11"/>
  <c r="K147" i="11" s="1"/>
  <c r="J74" i="11" l="1"/>
  <c r="G7" i="42" l="1"/>
  <c r="I70" i="41"/>
  <c r="I69" i="41"/>
  <c r="I27" i="41"/>
  <c r="I26" i="41"/>
  <c r="I25" i="41"/>
  <c r="I24" i="41"/>
  <c r="I23" i="41"/>
  <c r="I22" i="41"/>
  <c r="I21" i="41"/>
  <c r="I20" i="41"/>
  <c r="J132" i="38" l="1"/>
  <c r="J132" i="11"/>
  <c r="J132" i="39"/>
  <c r="J132" i="27"/>
  <c r="J132" i="26"/>
  <c r="F13" i="28"/>
  <c r="F11" i="28"/>
  <c r="F18" i="33"/>
  <c r="F16" i="33"/>
  <c r="F38" i="29"/>
  <c r="F37" i="29"/>
  <c r="F39" i="29"/>
  <c r="F36" i="29"/>
  <c r="F35" i="29"/>
  <c r="F46" i="29"/>
  <c r="F44" i="29"/>
  <c r="G30" i="34"/>
  <c r="G281" i="34"/>
  <c r="G279" i="34"/>
  <c r="G261" i="34"/>
  <c r="G259" i="34"/>
  <c r="G241" i="34"/>
  <c r="G239" i="34"/>
  <c r="G221" i="34"/>
  <c r="G219" i="34"/>
  <c r="G201" i="34"/>
  <c r="G199" i="34"/>
  <c r="G181" i="34"/>
  <c r="G179" i="34"/>
  <c r="G161" i="34"/>
  <c r="G159" i="34"/>
  <c r="G141" i="34"/>
  <c r="G139" i="34"/>
  <c r="G121" i="34"/>
  <c r="G119" i="34"/>
  <c r="G101" i="34"/>
  <c r="G99" i="34"/>
  <c r="G81" i="34"/>
  <c r="G79" i="34"/>
  <c r="G41" i="34"/>
  <c r="G39" i="34"/>
  <c r="G61" i="34"/>
  <c r="G59" i="34"/>
  <c r="I129" i="25" l="1"/>
  <c r="I127" i="25"/>
  <c r="H44" i="25"/>
  <c r="H43" i="25"/>
  <c r="H42" i="25"/>
  <c r="H19" i="37" l="1"/>
  <c r="H22" i="37"/>
  <c r="H21" i="37"/>
  <c r="H20" i="37"/>
  <c r="H8" i="37"/>
  <c r="H9" i="37"/>
  <c r="H10" i="37"/>
  <c r="H6" i="37" l="1"/>
  <c r="H18" i="37" l="1"/>
  <c r="H17" i="37"/>
  <c r="E15" i="37"/>
  <c r="D15" i="37"/>
  <c r="H7" i="37"/>
  <c r="H11" i="37" s="1"/>
  <c r="H12" i="37" s="1"/>
  <c r="B8" i="40"/>
  <c r="J130" i="39" l="1"/>
  <c r="J130" i="26"/>
  <c r="J130" i="11"/>
  <c r="J130" i="38"/>
  <c r="H23" i="37"/>
  <c r="H24" i="37" s="1"/>
  <c r="J130" i="27" l="1"/>
  <c r="J130" i="30"/>
  <c r="H19" i="26" l="1"/>
  <c r="I151" i="39"/>
  <c r="I147" i="39"/>
  <c r="I146" i="39"/>
  <c r="I152" i="39" s="1"/>
  <c r="J116" i="39"/>
  <c r="J122" i="39" s="1"/>
  <c r="J74" i="39"/>
  <c r="I67" i="39"/>
  <c r="I66" i="39"/>
  <c r="I65" i="39"/>
  <c r="I64" i="39"/>
  <c r="I63" i="39"/>
  <c r="I62" i="39"/>
  <c r="I61" i="39"/>
  <c r="I60" i="39"/>
  <c r="J43" i="39"/>
  <c r="J35" i="39"/>
  <c r="J26" i="39"/>
  <c r="H19" i="39"/>
  <c r="I152" i="38"/>
  <c r="J116" i="38"/>
  <c r="J122" i="38" s="1"/>
  <c r="J74" i="38"/>
  <c r="J73" i="38"/>
  <c r="I68" i="38"/>
  <c r="J35" i="38"/>
  <c r="J43" i="38" s="1"/>
  <c r="J26" i="38"/>
  <c r="H19" i="38"/>
  <c r="H121" i="25"/>
  <c r="H120" i="25"/>
  <c r="H119" i="25"/>
  <c r="H118" i="25"/>
  <c r="H117" i="25"/>
  <c r="H116" i="25"/>
  <c r="H115" i="25"/>
  <c r="H114" i="25"/>
  <c r="H113" i="25"/>
  <c r="H112" i="25"/>
  <c r="H111" i="25"/>
  <c r="H110" i="25"/>
  <c r="H109" i="25"/>
  <c r="H108" i="25"/>
  <c r="H107" i="25"/>
  <c r="H101" i="25"/>
  <c r="H100" i="25"/>
  <c r="H99" i="25"/>
  <c r="H98" i="25"/>
  <c r="H70" i="25"/>
  <c r="H92" i="25"/>
  <c r="H91" i="25"/>
  <c r="H90" i="25"/>
  <c r="H89" i="25"/>
  <c r="H88" i="25"/>
  <c r="H87" i="25"/>
  <c r="H86" i="25"/>
  <c r="H85" i="25"/>
  <c r="H84" i="25"/>
  <c r="H83" i="25"/>
  <c r="H82" i="25"/>
  <c r="H81" i="25"/>
  <c r="H80" i="25"/>
  <c r="H79" i="25"/>
  <c r="H78" i="25"/>
  <c r="H77" i="25"/>
  <c r="H76" i="25"/>
  <c r="H75" i="25"/>
  <c r="H74" i="25"/>
  <c r="H73" i="25"/>
  <c r="H72" i="25"/>
  <c r="H71" i="25"/>
  <c r="H122" i="25" l="1"/>
  <c r="J77" i="38"/>
  <c r="J84" i="38" s="1"/>
  <c r="J105" i="38"/>
  <c r="J106" i="38"/>
  <c r="J106" i="39"/>
  <c r="J105" i="39"/>
  <c r="J77" i="39"/>
  <c r="J84" i="39" s="1"/>
  <c r="I68" i="39"/>
  <c r="J92" i="39"/>
  <c r="J107" i="39"/>
  <c r="J62" i="39"/>
  <c r="J108" i="39"/>
  <c r="J95" i="39"/>
  <c r="J158" i="39"/>
  <c r="J65" i="39"/>
  <c r="J52" i="39"/>
  <c r="J93" i="39"/>
  <c r="J94" i="39" s="1"/>
  <c r="J63" i="39"/>
  <c r="J67" i="39"/>
  <c r="J51" i="39"/>
  <c r="J53" i="39" s="1"/>
  <c r="J54" i="39" s="1"/>
  <c r="J55" i="39" s="1"/>
  <c r="J82" i="39" s="1"/>
  <c r="J66" i="39"/>
  <c r="J104" i="39"/>
  <c r="J61" i="39"/>
  <c r="J60" i="39"/>
  <c r="J64" i="39"/>
  <c r="J90" i="39"/>
  <c r="J95" i="38"/>
  <c r="J66" i="38"/>
  <c r="J62" i="38"/>
  <c r="J90" i="38"/>
  <c r="J61" i="38"/>
  <c r="J67" i="38"/>
  <c r="J65" i="38"/>
  <c r="J51" i="38"/>
  <c r="J60" i="38"/>
  <c r="J108" i="38"/>
  <c r="J93" i="38"/>
  <c r="J94" i="38" s="1"/>
  <c r="J64" i="38"/>
  <c r="J52" i="38"/>
  <c r="J63" i="38"/>
  <c r="J104" i="38"/>
  <c r="J158" i="38"/>
  <c r="J107" i="38"/>
  <c r="J92" i="38"/>
  <c r="H102" i="25"/>
  <c r="H93" i="25"/>
  <c r="J110" i="39" l="1"/>
  <c r="J121" i="39" s="1"/>
  <c r="J123" i="39" s="1"/>
  <c r="J124" i="39" s="1"/>
  <c r="J125" i="39" s="1"/>
  <c r="J161" i="39" s="1"/>
  <c r="J110" i="38"/>
  <c r="J121" i="38" s="1"/>
  <c r="J123" i="38" s="1"/>
  <c r="J124" i="38" s="1"/>
  <c r="J125" i="38" s="1"/>
  <c r="J161" i="38" s="1"/>
  <c r="J91" i="39"/>
  <c r="J96" i="39" s="1"/>
  <c r="J160" i="39" s="1"/>
  <c r="J68" i="39"/>
  <c r="J83" i="39" s="1"/>
  <c r="J85" i="39" s="1"/>
  <c r="J91" i="38"/>
  <c r="J96" i="38" s="1"/>
  <c r="J160" i="38" s="1"/>
  <c r="J68" i="38"/>
  <c r="J83" i="38" s="1"/>
  <c r="J53" i="38"/>
  <c r="J54" i="38" s="1"/>
  <c r="J55" i="38" s="1"/>
  <c r="J82" i="38" s="1"/>
  <c r="J85" i="38" s="1"/>
  <c r="J159" i="39" l="1"/>
  <c r="J159" i="38"/>
  <c r="C17" i="35" l="1"/>
  <c r="B291" i="34" l="1"/>
  <c r="B277" i="34"/>
  <c r="B271" i="34"/>
  <c r="B257" i="34"/>
  <c r="B251" i="34"/>
  <c r="B237" i="34"/>
  <c r="B231" i="34"/>
  <c r="B217" i="34"/>
  <c r="B211" i="34"/>
  <c r="B197" i="34"/>
  <c r="B191" i="34"/>
  <c r="B177" i="34"/>
  <c r="B171" i="34"/>
  <c r="B157" i="34"/>
  <c r="B151" i="34"/>
  <c r="B137" i="34"/>
  <c r="B131" i="34"/>
  <c r="B117" i="34"/>
  <c r="B111" i="34"/>
  <c r="B97" i="34"/>
  <c r="B91" i="34"/>
  <c r="B77" i="34"/>
  <c r="B71" i="34"/>
  <c r="B57" i="34"/>
  <c r="B51" i="34"/>
  <c r="B37" i="34"/>
  <c r="D35" i="34"/>
  <c r="H294" i="34" s="1"/>
  <c r="H295" i="34" l="1"/>
  <c r="H298" i="34" s="1"/>
  <c r="H300" i="34" s="1"/>
  <c r="D10" i="29" s="1"/>
  <c r="F10" i="29" s="1"/>
  <c r="G15" i="34"/>
  <c r="H15" i="34" s="1"/>
  <c r="E15" i="34"/>
  <c r="E135" i="34" l="1"/>
  <c r="G135" i="34" s="1"/>
  <c r="H135" i="34" s="1"/>
  <c r="H136" i="34" s="1"/>
  <c r="E115" i="34"/>
  <c r="G115" i="34" s="1"/>
  <c r="H115" i="34" s="1"/>
  <c r="H116" i="34" s="1"/>
  <c r="E235" i="34"/>
  <c r="G235" i="34" s="1"/>
  <c r="H235" i="34" s="1"/>
  <c r="H236" i="34" s="1"/>
  <c r="E55" i="34"/>
  <c r="G55" i="34" s="1"/>
  <c r="H55" i="34" s="1"/>
  <c r="H56" i="34" s="1"/>
  <c r="E255" i="34"/>
  <c r="G255" i="34" s="1"/>
  <c r="H255" i="34" s="1"/>
  <c r="H256" i="34" s="1"/>
  <c r="E155" i="34"/>
  <c r="G155" i="34" s="1"/>
  <c r="H155" i="34" s="1"/>
  <c r="H156" i="34" s="1"/>
  <c r="E35" i="34"/>
  <c r="G35" i="34" s="1"/>
  <c r="H35" i="34" s="1"/>
  <c r="H36" i="34" s="1"/>
  <c r="E275" i="34"/>
  <c r="G275" i="34" s="1"/>
  <c r="H275" i="34" s="1"/>
  <c r="H276" i="34" s="1"/>
  <c r="E75" i="34"/>
  <c r="G75" i="34" s="1"/>
  <c r="H75" i="34" s="1"/>
  <c r="H76" i="34" s="1"/>
  <c r="E215" i="34"/>
  <c r="G215" i="34" s="1"/>
  <c r="H215" i="34" s="1"/>
  <c r="H216" i="34" s="1"/>
  <c r="E195" i="34"/>
  <c r="G195" i="34" s="1"/>
  <c r="H195" i="34" s="1"/>
  <c r="H196" i="34" s="1"/>
  <c r="E95" i="34"/>
  <c r="G95" i="34" s="1"/>
  <c r="H95" i="34" s="1"/>
  <c r="H96" i="34" s="1"/>
  <c r="E175" i="34"/>
  <c r="G175" i="34" s="1"/>
  <c r="H175" i="34" s="1"/>
  <c r="H176" i="34" s="1"/>
  <c r="D39" i="29"/>
  <c r="D38" i="29"/>
  <c r="D37" i="29"/>
  <c r="D36" i="29"/>
  <c r="D35" i="29"/>
  <c r="H30" i="34"/>
  <c r="H31" i="34" s="1"/>
  <c r="E30" i="34"/>
  <c r="G25" i="34"/>
  <c r="H25" i="34" s="1"/>
  <c r="E25" i="34"/>
  <c r="G24" i="34"/>
  <c r="H24" i="34" s="1"/>
  <c r="E24" i="34"/>
  <c r="G23" i="34"/>
  <c r="H23" i="34" s="1"/>
  <c r="E23" i="34"/>
  <c r="G22" i="34"/>
  <c r="H22" i="34" s="1"/>
  <c r="E22" i="34"/>
  <c r="G21" i="34"/>
  <c r="H21" i="34" s="1"/>
  <c r="E21" i="34"/>
  <c r="G20" i="34"/>
  <c r="H20" i="34" s="1"/>
  <c r="E20" i="34"/>
  <c r="G19" i="34"/>
  <c r="H19" i="34" s="1"/>
  <c r="E19" i="34"/>
  <c r="G18" i="34"/>
  <c r="H18" i="34" s="1"/>
  <c r="E18" i="34"/>
  <c r="G17" i="34"/>
  <c r="H17" i="34" s="1"/>
  <c r="E17" i="34"/>
  <c r="G16" i="34"/>
  <c r="H16" i="34" s="1"/>
  <c r="E16" i="34"/>
  <c r="G14" i="34"/>
  <c r="H14" i="34" s="1"/>
  <c r="E14" i="34"/>
  <c r="G13" i="34"/>
  <c r="H13" i="34" s="1"/>
  <c r="E13" i="34"/>
  <c r="G12" i="34"/>
  <c r="H12" i="34" s="1"/>
  <c r="E12" i="34"/>
  <c r="E11" i="34"/>
  <c r="G11" i="34"/>
  <c r="H11" i="34" s="1"/>
  <c r="H26" i="34" s="1"/>
  <c r="F34" i="29" l="1"/>
  <c r="G34" i="29" s="1"/>
  <c r="D34" i="29"/>
  <c r="F16" i="29"/>
  <c r="F17" i="29"/>
  <c r="F18" i="29"/>
  <c r="F19" i="29"/>
  <c r="F20" i="29"/>
  <c r="F21" i="29"/>
  <c r="F22" i="29"/>
  <c r="F23" i="29"/>
  <c r="F24" i="29"/>
  <c r="F25" i="29"/>
  <c r="F26" i="29"/>
  <c r="F27" i="29"/>
  <c r="F28" i="29"/>
  <c r="F29" i="29"/>
  <c r="F15" i="29"/>
  <c r="D16" i="29"/>
  <c r="D17" i="29"/>
  <c r="D18" i="29"/>
  <c r="D19" i="29"/>
  <c r="D20" i="29"/>
  <c r="D21" i="29"/>
  <c r="D22" i="29"/>
  <c r="D23" i="29"/>
  <c r="D24" i="29"/>
  <c r="D25" i="29"/>
  <c r="D26" i="29"/>
  <c r="D27" i="29"/>
  <c r="D28" i="29"/>
  <c r="D29" i="29"/>
  <c r="D15" i="29"/>
  <c r="J26" i="27"/>
  <c r="J26" i="26"/>
  <c r="J35" i="26"/>
  <c r="J35" i="11"/>
  <c r="J26" i="11"/>
  <c r="I61" i="26"/>
  <c r="I61" i="27" s="1"/>
  <c r="I61" i="30" s="1"/>
  <c r="I62" i="26"/>
  <c r="I62" i="27" s="1"/>
  <c r="I62" i="30" s="1"/>
  <c r="I63" i="26"/>
  <c r="I63" i="27" s="1"/>
  <c r="I63" i="30" s="1"/>
  <c r="I64" i="26"/>
  <c r="I64" i="27" s="1"/>
  <c r="I64" i="30" s="1"/>
  <c r="I65" i="26"/>
  <c r="I65" i="27" s="1"/>
  <c r="I65" i="30" s="1"/>
  <c r="I66" i="26"/>
  <c r="I67" i="26"/>
  <c r="I67" i="27" s="1"/>
  <c r="I67" i="30" s="1"/>
  <c r="I60" i="26"/>
  <c r="I151" i="26"/>
  <c r="I151" i="27" s="1"/>
  <c r="I147" i="26"/>
  <c r="I147" i="27" s="1"/>
  <c r="I147" i="30" s="1"/>
  <c r="I134" i="25" s="1"/>
  <c r="F18" i="28" s="1"/>
  <c r="I146" i="26"/>
  <c r="I146" i="27" s="1"/>
  <c r="I146" i="30" s="1"/>
  <c r="I133" i="25" s="1"/>
  <c r="F17" i="28" s="1"/>
  <c r="J35" i="30"/>
  <c r="I60" i="27" l="1"/>
  <c r="I66" i="27"/>
  <c r="G265" i="34"/>
  <c r="G65" i="34"/>
  <c r="G205" i="34"/>
  <c r="G125" i="34"/>
  <c r="G45" i="34"/>
  <c r="F50" i="29" s="1"/>
  <c r="G165" i="34"/>
  <c r="G85" i="34"/>
  <c r="G285" i="34"/>
  <c r="G185" i="34"/>
  <c r="G105" i="34"/>
  <c r="G225" i="34"/>
  <c r="G245" i="34"/>
  <c r="G145" i="34"/>
  <c r="G166" i="34"/>
  <c r="G86" i="34"/>
  <c r="G226" i="34"/>
  <c r="G266" i="34"/>
  <c r="G286" i="34"/>
  <c r="G186" i="34"/>
  <c r="G106" i="34"/>
  <c r="G246" i="34"/>
  <c r="G146" i="34"/>
  <c r="G46" i="34"/>
  <c r="F51" i="29" s="1"/>
  <c r="F23" i="33" s="1"/>
  <c r="G206" i="34"/>
  <c r="G126" i="34"/>
  <c r="G66" i="34"/>
  <c r="I151" i="30"/>
  <c r="I138" i="25"/>
  <c r="F22" i="28" s="1"/>
  <c r="H17" i="28" s="1"/>
  <c r="F22" i="33" l="1"/>
  <c r="I66" i="30"/>
  <c r="G290" i="34"/>
  <c r="G291" i="34" s="1"/>
  <c r="G270" i="34"/>
  <c r="G271" i="34" s="1"/>
  <c r="G170" i="34"/>
  <c r="G171" i="34" s="1"/>
  <c r="G190" i="34"/>
  <c r="G191" i="34" s="1"/>
  <c r="G110" i="34"/>
  <c r="G111" i="34" s="1"/>
  <c r="G90" i="34"/>
  <c r="G91" i="34" s="1"/>
  <c r="G210" i="34"/>
  <c r="G211" i="34" s="1"/>
  <c r="G130" i="34"/>
  <c r="G131" i="34" s="1"/>
  <c r="G250" i="34"/>
  <c r="G251" i="34" s="1"/>
  <c r="G150" i="34"/>
  <c r="G151" i="34" s="1"/>
  <c r="G50" i="34"/>
  <c r="F55" i="29" s="1"/>
  <c r="F27" i="33" s="1"/>
  <c r="G230" i="34"/>
  <c r="G231" i="34" s="1"/>
  <c r="G70" i="34"/>
  <c r="G71" i="34" s="1"/>
  <c r="I60" i="30"/>
  <c r="I152" i="30"/>
  <c r="J116" i="30"/>
  <c r="J122" i="30" s="1"/>
  <c r="J74" i="30"/>
  <c r="J73" i="30"/>
  <c r="J43" i="30"/>
  <c r="J35" i="27"/>
  <c r="J43" i="27" s="1"/>
  <c r="H19" i="27"/>
  <c r="I152" i="27"/>
  <c r="J116" i="27"/>
  <c r="J122" i="27" s="1"/>
  <c r="J74" i="27"/>
  <c r="I68" i="27"/>
  <c r="J104" i="30" l="1"/>
  <c r="J105" i="30"/>
  <c r="J106" i="30"/>
  <c r="J95" i="30"/>
  <c r="J90" i="30"/>
  <c r="J93" i="30"/>
  <c r="J94" i="30" s="1"/>
  <c r="J92" i="30"/>
  <c r="J107" i="30"/>
  <c r="J91" i="30"/>
  <c r="J106" i="27"/>
  <c r="J105" i="27"/>
  <c r="J95" i="27"/>
  <c r="J92" i="27"/>
  <c r="J93" i="27"/>
  <c r="J94" i="27" s="1"/>
  <c r="J90" i="27"/>
  <c r="J91" i="27" s="1"/>
  <c r="H50" i="29"/>
  <c r="I68" i="30"/>
  <c r="J77" i="30"/>
  <c r="J84" i="30" s="1"/>
  <c r="J61" i="30"/>
  <c r="J158" i="30"/>
  <c r="J108" i="30"/>
  <c r="J65" i="30"/>
  <c r="J63" i="30"/>
  <c r="J62" i="30"/>
  <c r="J67" i="30"/>
  <c r="J51" i="30"/>
  <c r="J52" i="30"/>
  <c r="J64" i="30"/>
  <c r="J66" i="30"/>
  <c r="J60" i="30"/>
  <c r="J158" i="27"/>
  <c r="J63" i="27"/>
  <c r="J61" i="27"/>
  <c r="J52" i="27"/>
  <c r="J51" i="27"/>
  <c r="J107" i="27"/>
  <c r="J60" i="27"/>
  <c r="J64" i="27"/>
  <c r="J108" i="27"/>
  <c r="J65" i="27"/>
  <c r="J73" i="27"/>
  <c r="J77" i="27" s="1"/>
  <c r="J84" i="27" s="1"/>
  <c r="J66" i="27"/>
  <c r="J67" i="27"/>
  <c r="J104" i="27"/>
  <c r="J62" i="27"/>
  <c r="I152" i="26"/>
  <c r="J116" i="26"/>
  <c r="J122" i="26" s="1"/>
  <c r="J74" i="26"/>
  <c r="I68" i="26"/>
  <c r="J43" i="26"/>
  <c r="J65" i="26" s="1"/>
  <c r="J73" i="11"/>
  <c r="J53" i="27" l="1"/>
  <c r="J54" i="27" s="1"/>
  <c r="J55" i="27" s="1"/>
  <c r="J82" i="27" s="1"/>
  <c r="J51" i="26"/>
  <c r="J106" i="26"/>
  <c r="J105" i="26"/>
  <c r="J95" i="26"/>
  <c r="J90" i="26"/>
  <c r="J91" i="26" s="1"/>
  <c r="J93" i="26"/>
  <c r="J94" i="26" s="1"/>
  <c r="J92" i="26"/>
  <c r="J63" i="26"/>
  <c r="J64" i="26"/>
  <c r="J104" i="26"/>
  <c r="J108" i="26"/>
  <c r="J66" i="26"/>
  <c r="J67" i="26"/>
  <c r="J107" i="26"/>
  <c r="J52" i="26"/>
  <c r="J60" i="26"/>
  <c r="J68" i="27"/>
  <c r="J83" i="27" s="1"/>
  <c r="J96" i="27"/>
  <c r="J160" i="27" s="1"/>
  <c r="J96" i="30"/>
  <c r="J160" i="30" s="1"/>
  <c r="J110" i="30"/>
  <c r="J121" i="30" s="1"/>
  <c r="J123" i="30" s="1"/>
  <c r="J124" i="30" s="1"/>
  <c r="J125" i="30" s="1"/>
  <c r="J161" i="30" s="1"/>
  <c r="J53" i="30"/>
  <c r="J54" i="30" s="1"/>
  <c r="J55" i="30" s="1"/>
  <c r="J82" i="30" s="1"/>
  <c r="J68" i="30"/>
  <c r="J83" i="30" s="1"/>
  <c r="J110" i="27"/>
  <c r="J121" i="27" s="1"/>
  <c r="J123" i="27" s="1"/>
  <c r="J124" i="27" s="1"/>
  <c r="J125" i="27" s="1"/>
  <c r="J161" i="27" s="1"/>
  <c r="J77" i="26"/>
  <c r="J84" i="26" s="1"/>
  <c r="J61" i="26"/>
  <c r="J158" i="26"/>
  <c r="J62" i="26"/>
  <c r="J85" i="27" l="1"/>
  <c r="J159" i="27" s="1"/>
  <c r="J53" i="26"/>
  <c r="J54" i="26" s="1"/>
  <c r="J55" i="26" s="1"/>
  <c r="J82" i="26" s="1"/>
  <c r="J110" i="26"/>
  <c r="J121" i="26" s="1"/>
  <c r="J123" i="26" s="1"/>
  <c r="J124" i="26" s="1"/>
  <c r="J125" i="26" s="1"/>
  <c r="J161" i="26" s="1"/>
  <c r="J68" i="26"/>
  <c r="J83" i="26" s="1"/>
  <c r="J85" i="30"/>
  <c r="J159" i="30" s="1"/>
  <c r="J96" i="26"/>
  <c r="J160" i="26" s="1"/>
  <c r="J85" i="26" l="1"/>
  <c r="J159" i="26" s="1"/>
  <c r="G16" i="29"/>
  <c r="G17" i="29"/>
  <c r="G18" i="29"/>
  <c r="G19" i="29"/>
  <c r="G20" i="29"/>
  <c r="G21" i="29"/>
  <c r="G22" i="29"/>
  <c r="G23" i="29"/>
  <c r="G15" i="29"/>
  <c r="G24" i="29"/>
  <c r="G25" i="29"/>
  <c r="G26" i="29"/>
  <c r="G27" i="29"/>
  <c r="G28" i="29"/>
  <c r="G29" i="29"/>
  <c r="G35" i="29"/>
  <c r="G36" i="29"/>
  <c r="G37" i="29"/>
  <c r="G38" i="29"/>
  <c r="G39" i="29"/>
  <c r="G30" i="29" l="1"/>
  <c r="G40" i="29"/>
  <c r="J133" i="39" l="1"/>
  <c r="J133" i="38"/>
  <c r="J133" i="27" l="1"/>
  <c r="J162" i="27" s="1"/>
  <c r="J163" i="27" s="1"/>
  <c r="J133" i="30"/>
  <c r="J162" i="30" s="1"/>
  <c r="J163" i="30" s="1"/>
  <c r="J162" i="38"/>
  <c r="J163" i="38" s="1"/>
  <c r="J139" i="38"/>
  <c r="J140" i="38" s="1"/>
  <c r="J141" i="38" s="1"/>
  <c r="J142" i="38" s="1"/>
  <c r="J162" i="39"/>
  <c r="J163" i="39" s="1"/>
  <c r="J139" i="39"/>
  <c r="J140" i="39" s="1"/>
  <c r="J141" i="39" s="1"/>
  <c r="H9" i="36"/>
  <c r="H8" i="36"/>
  <c r="H7" i="36"/>
  <c r="H6" i="36"/>
  <c r="J143" i="38" l="1"/>
  <c r="J146" i="38" s="1"/>
  <c r="H10" i="36"/>
  <c r="H11" i="36" s="1"/>
  <c r="J139" i="27"/>
  <c r="J140" i="27" s="1"/>
  <c r="J141" i="27" s="1"/>
  <c r="J142" i="27" s="1"/>
  <c r="J139" i="30"/>
  <c r="D6" i="29" s="1"/>
  <c r="J151" i="38"/>
  <c r="J142" i="39"/>
  <c r="H61" i="25"/>
  <c r="J147" i="38" l="1"/>
  <c r="J152" i="38" s="1"/>
  <c r="J164" i="38" s="1"/>
  <c r="J165" i="38" s="1"/>
  <c r="J140" i="30"/>
  <c r="J141" i="30" s="1"/>
  <c r="J142" i="30" s="1"/>
  <c r="J143" i="27"/>
  <c r="J147" i="27" s="1"/>
  <c r="J143" i="39"/>
  <c r="J146" i="39" s="1"/>
  <c r="E6" i="34"/>
  <c r="C28" i="28" s="1"/>
  <c r="J131" i="26"/>
  <c r="J133" i="26" s="1"/>
  <c r="J162" i="26" s="1"/>
  <c r="J163" i="26" s="1"/>
  <c r="J151" i="39" l="1"/>
  <c r="J146" i="27"/>
  <c r="J143" i="30"/>
  <c r="J151" i="30" s="1"/>
  <c r="J147" i="39"/>
  <c r="J151" i="27"/>
  <c r="J169" i="38"/>
  <c r="J139" i="26"/>
  <c r="J140" i="26" s="1"/>
  <c r="J141" i="26" s="1"/>
  <c r="J142" i="26" s="1"/>
  <c r="J131" i="11"/>
  <c r="J167" i="38"/>
  <c r="J168" i="38" s="1"/>
  <c r="G173" i="38"/>
  <c r="J173" i="38" s="1"/>
  <c r="D12" i="35" s="1"/>
  <c r="E12" i="35" s="1"/>
  <c r="F12" i="35" s="1"/>
  <c r="H64" i="25"/>
  <c r="H63" i="25"/>
  <c r="H62" i="25"/>
  <c r="G51" i="34"/>
  <c r="I45" i="34"/>
  <c r="I46" i="34" s="1"/>
  <c r="I47" i="34" s="1"/>
  <c r="J152" i="39" l="1"/>
  <c r="J164" i="39" s="1"/>
  <c r="J165" i="39" s="1"/>
  <c r="G173" i="39" s="1"/>
  <c r="J173" i="39" s="1"/>
  <c r="D18" i="35" s="1"/>
  <c r="E18" i="35" s="1"/>
  <c r="F18" i="35" s="1"/>
  <c r="J152" i="27"/>
  <c r="J164" i="27" s="1"/>
  <c r="J165" i="27" s="1"/>
  <c r="D21" i="35" s="1"/>
  <c r="E21" i="35" s="1"/>
  <c r="F21" i="35" s="1"/>
  <c r="J147" i="30"/>
  <c r="J146" i="30"/>
  <c r="J143" i="26"/>
  <c r="J151" i="26" s="1"/>
  <c r="F10" i="33"/>
  <c r="G10" i="33" s="1"/>
  <c r="G11" i="33" s="1"/>
  <c r="F6" i="33"/>
  <c r="G6" i="33" s="1"/>
  <c r="G7" i="33" s="1"/>
  <c r="F28" i="33"/>
  <c r="H22" i="33"/>
  <c r="H23" i="33" s="1"/>
  <c r="H24" i="33" s="1"/>
  <c r="G10" i="29"/>
  <c r="G11" i="29" s="1"/>
  <c r="F56" i="29"/>
  <c r="H51" i="29"/>
  <c r="H52" i="29" s="1"/>
  <c r="F23" i="28"/>
  <c r="H18" i="28"/>
  <c r="H19" i="28" s="1"/>
  <c r="J167" i="39" l="1"/>
  <c r="J168" i="39" s="1"/>
  <c r="J169" i="27"/>
  <c r="J167" i="27"/>
  <c r="J168" i="27" s="1"/>
  <c r="J152" i="30"/>
  <c r="J164" i="30" s="1"/>
  <c r="J165" i="30" s="1"/>
  <c r="J147" i="26"/>
  <c r="J146" i="26"/>
  <c r="G15" i="33"/>
  <c r="J169" i="39" l="1"/>
  <c r="J167" i="30"/>
  <c r="J169" i="30" s="1"/>
  <c r="J152" i="26"/>
  <c r="J164" i="26" s="1"/>
  <c r="J165" i="26" s="1"/>
  <c r="G175" i="26" s="1"/>
  <c r="J175" i="26" s="1"/>
  <c r="G16" i="33"/>
  <c r="G17" i="33" s="1"/>
  <c r="J168" i="30" l="1"/>
  <c r="J167" i="26"/>
  <c r="J168" i="26" s="1"/>
  <c r="J169" i="26"/>
  <c r="G177" i="26"/>
  <c r="J177" i="26" s="1"/>
  <c r="G174" i="26"/>
  <c r="J174" i="26" s="1"/>
  <c r="D16" i="35" s="1"/>
  <c r="E16" i="35" s="1"/>
  <c r="F16" i="35" s="1"/>
  <c r="G173" i="26"/>
  <c r="J173" i="26" s="1"/>
  <c r="D15" i="35" s="1"/>
  <c r="E15" i="35" s="1"/>
  <c r="F15" i="35" s="1"/>
  <c r="G176" i="26"/>
  <c r="J176" i="26" s="1"/>
  <c r="D17" i="35" s="1"/>
  <c r="E17" i="35" s="1"/>
  <c r="F17" i="35" s="1"/>
  <c r="G18" i="33"/>
  <c r="G19" i="33" s="1"/>
  <c r="K133" i="25"/>
  <c r="K134" i="25" s="1"/>
  <c r="K135" i="25" s="1"/>
  <c r="I139" i="25"/>
  <c r="H60" i="25"/>
  <c r="H59" i="25"/>
  <c r="H58" i="25"/>
  <c r="H57" i="25"/>
  <c r="H56" i="25"/>
  <c r="H55" i="25"/>
  <c r="H54" i="25"/>
  <c r="H53" i="25"/>
  <c r="H52" i="25"/>
  <c r="H51" i="25"/>
  <c r="H41" i="25"/>
  <c r="H40" i="25"/>
  <c r="H39" i="25"/>
  <c r="H38" i="25"/>
  <c r="H37" i="25"/>
  <c r="H36" i="25"/>
  <c r="H35" i="25"/>
  <c r="H34" i="25"/>
  <c r="H33" i="25"/>
  <c r="H32" i="25"/>
  <c r="H31" i="25"/>
  <c r="H30" i="25"/>
  <c r="H29" i="25"/>
  <c r="H28" i="25"/>
  <c r="H27" i="25"/>
  <c r="H26" i="25"/>
  <c r="H25" i="25"/>
  <c r="H24" i="25"/>
  <c r="H23" i="25"/>
  <c r="H22" i="25"/>
  <c r="H21" i="25"/>
  <c r="H20" i="25"/>
  <c r="H19" i="25"/>
  <c r="H18" i="25"/>
  <c r="H17" i="25"/>
  <c r="H16" i="25"/>
  <c r="H15" i="25"/>
  <c r="H14" i="25"/>
  <c r="H13" i="25"/>
  <c r="H12" i="25"/>
  <c r="H11" i="25"/>
  <c r="H10" i="25"/>
  <c r="H9" i="25"/>
  <c r="H8" i="25"/>
  <c r="H7" i="25"/>
  <c r="H6" i="25"/>
  <c r="H5" i="25"/>
  <c r="G23" i="33" l="1"/>
  <c r="G22" i="33"/>
  <c r="G27" i="33"/>
  <c r="H65" i="25"/>
  <c r="H46" i="25"/>
  <c r="G28" i="33" l="1"/>
  <c r="F27" i="35" s="1"/>
  <c r="F6" i="29"/>
  <c r="G6" i="29" s="1"/>
  <c r="G6" i="34"/>
  <c r="H6" i="34" s="1"/>
  <c r="I68" i="11" l="1"/>
  <c r="H149" i="18" l="1"/>
  <c r="P143" i="18" s="1"/>
  <c r="P144" i="18" s="1"/>
  <c r="G149" i="18"/>
  <c r="O143" i="18" s="1"/>
  <c r="O144" i="18" s="1"/>
  <c r="F149" i="18"/>
  <c r="N143" i="18" s="1"/>
  <c r="N144" i="18" s="1"/>
  <c r="I40" i="18"/>
  <c r="J133" i="11" l="1"/>
  <c r="J162" i="11" l="1"/>
  <c r="I152" i="11"/>
  <c r="J77" i="11" l="1"/>
  <c r="J84" i="11" s="1"/>
  <c r="J43" i="11" l="1"/>
  <c r="J93" i="11" l="1"/>
  <c r="J94" i="11" s="1"/>
  <c r="J90" i="11"/>
  <c r="J52" i="11"/>
  <c r="J105" i="11"/>
  <c r="J106" i="11"/>
  <c r="J95" i="11"/>
  <c r="J92" i="11"/>
  <c r="J91" i="11"/>
  <c r="J107" i="11"/>
  <c r="J108" i="11"/>
  <c r="J116" i="11"/>
  <c r="J122" i="11" s="1"/>
  <c r="J61" i="11"/>
  <c r="J64" i="11"/>
  <c r="J60" i="11"/>
  <c r="J65" i="11"/>
  <c r="J67" i="11"/>
  <c r="J51" i="11"/>
  <c r="J104" i="11"/>
  <c r="J66" i="11"/>
  <c r="J158" i="11"/>
  <c r="J63" i="11"/>
  <c r="J62" i="11"/>
  <c r="J53" i="11" l="1"/>
  <c r="J54" i="11" s="1"/>
  <c r="J68" i="11"/>
  <c r="J83" i="11" s="1"/>
  <c r="J96" i="11"/>
  <c r="J160" i="11" s="1"/>
  <c r="J110" i="11"/>
  <c r="J55" i="11"/>
  <c r="J82" i="11" s="1"/>
  <c r="J85" i="11" l="1"/>
  <c r="J159" i="11" s="1"/>
  <c r="J121" i="11"/>
  <c r="J123" i="11" s="1"/>
  <c r="J124" i="11" l="1"/>
  <c r="J125" i="11" s="1"/>
  <c r="J139" i="11" s="1"/>
  <c r="E112" i="14"/>
  <c r="F112" i="14" s="1"/>
  <c r="H112" i="14" s="1"/>
  <c r="I112" i="14" s="1"/>
  <c r="E111" i="14"/>
  <c r="F110" i="14"/>
  <c r="H110" i="14" s="1"/>
  <c r="I110" i="14" s="1"/>
  <c r="E110" i="14"/>
  <c r="E109" i="14"/>
  <c r="E108" i="14"/>
  <c r="F108" i="14" s="1"/>
  <c r="H108" i="14" s="1"/>
  <c r="I108" i="14" s="1"/>
  <c r="E107" i="14"/>
  <c r="E106" i="14"/>
  <c r="E105" i="14"/>
  <c r="E104" i="14"/>
  <c r="F104" i="14" s="1"/>
  <c r="H104" i="14" s="1"/>
  <c r="I104" i="14" s="1"/>
  <c r="E103" i="14"/>
  <c r="E102" i="14"/>
  <c r="E101" i="14"/>
  <c r="F100" i="14"/>
  <c r="H100" i="14" s="1"/>
  <c r="I100" i="14" s="1"/>
  <c r="E100" i="14"/>
  <c r="E99" i="14"/>
  <c r="F98" i="14"/>
  <c r="E98" i="14"/>
  <c r="H98" i="14" s="1"/>
  <c r="I98" i="14" s="1"/>
  <c r="E97" i="14"/>
  <c r="F96" i="14"/>
  <c r="H96" i="14" s="1"/>
  <c r="I96" i="14" s="1"/>
  <c r="E96" i="14"/>
  <c r="E95" i="14"/>
  <c r="E94" i="14"/>
  <c r="E93" i="14"/>
  <c r="E92" i="14"/>
  <c r="F92" i="14" s="1"/>
  <c r="H92" i="14" s="1"/>
  <c r="I92" i="14" s="1"/>
  <c r="E91" i="14"/>
  <c r="E90" i="14"/>
  <c r="F75" i="14"/>
  <c r="E75" i="14"/>
  <c r="E74" i="14"/>
  <c r="F73" i="14"/>
  <c r="E73" i="14"/>
  <c r="E72" i="14"/>
  <c r="E71" i="14"/>
  <c r="F71" i="14" s="1"/>
  <c r="E70" i="14"/>
  <c r="F69" i="14"/>
  <c r="E69" i="14"/>
  <c r="E68" i="14"/>
  <c r="E67" i="14"/>
  <c r="E66" i="14"/>
  <c r="E65" i="14"/>
  <c r="E64" i="14"/>
  <c r="E63" i="14"/>
  <c r="E62" i="14"/>
  <c r="E61" i="14"/>
  <c r="E60" i="14"/>
  <c r="F59" i="14"/>
  <c r="E59" i="14"/>
  <c r="E58" i="14"/>
  <c r="F57" i="14"/>
  <c r="E57" i="14"/>
  <c r="E56" i="14"/>
  <c r="F55" i="14"/>
  <c r="E55" i="14"/>
  <c r="E54" i="14"/>
  <c r="E53" i="14"/>
  <c r="F53" i="14" s="1"/>
  <c r="E37" i="14"/>
  <c r="H36" i="14"/>
  <c r="I36" i="14" s="1"/>
  <c r="F36" i="14"/>
  <c r="E36" i="14"/>
  <c r="E35" i="14"/>
  <c r="E34" i="14"/>
  <c r="F34" i="14" s="1"/>
  <c r="H34" i="14" s="1"/>
  <c r="I34" i="14" s="1"/>
  <c r="E33" i="14"/>
  <c r="F32" i="14"/>
  <c r="H32" i="14" s="1"/>
  <c r="I32" i="14" s="1"/>
  <c r="E32" i="14"/>
  <c r="E31" i="14"/>
  <c r="E30" i="14"/>
  <c r="F30" i="14" s="1"/>
  <c r="H30" i="14" s="1"/>
  <c r="I30" i="14" s="1"/>
  <c r="E29" i="14"/>
  <c r="E28" i="14"/>
  <c r="E27" i="14"/>
  <c r="E26" i="14"/>
  <c r="F26" i="14" s="1"/>
  <c r="H26" i="14" s="1"/>
  <c r="I26" i="14" s="1"/>
  <c r="E25" i="14"/>
  <c r="E24" i="14"/>
  <c r="E23" i="14"/>
  <c r="F22" i="14"/>
  <c r="H22" i="14" s="1"/>
  <c r="I22" i="14" s="1"/>
  <c r="E22" i="14"/>
  <c r="E21" i="14"/>
  <c r="F20" i="14"/>
  <c r="E20" i="14"/>
  <c r="H20" i="14" s="1"/>
  <c r="I20" i="14" s="1"/>
  <c r="E18" i="14"/>
  <c r="F17" i="14"/>
  <c r="H17" i="14" s="1"/>
  <c r="I17" i="14" s="1"/>
  <c r="E17" i="14"/>
  <c r="E16" i="14"/>
  <c r="E15" i="14"/>
  <c r="F15" i="14" s="1"/>
  <c r="H15" i="14" s="1"/>
  <c r="I15" i="14" s="1"/>
  <c r="E14" i="14"/>
  <c r="E13" i="14"/>
  <c r="F13" i="14" s="1"/>
  <c r="H13" i="14" s="1"/>
  <c r="I13" i="14" s="1"/>
  <c r="E12" i="14"/>
  <c r="F11" i="14"/>
  <c r="H11" i="14" s="1"/>
  <c r="I11" i="14" s="1"/>
  <c r="E11" i="14"/>
  <c r="E10" i="14"/>
  <c r="G62" i="13"/>
  <c r="G61" i="13"/>
  <c r="G60" i="13"/>
  <c r="G59" i="13"/>
  <c r="G58" i="13"/>
  <c r="G57" i="13"/>
  <c r="G56" i="13"/>
  <c r="G55" i="13"/>
  <c r="G54" i="13"/>
  <c r="G53" i="13"/>
  <c r="G52" i="13"/>
  <c r="G51" i="13"/>
  <c r="G41" i="13"/>
  <c r="G40" i="13"/>
  <c r="G39" i="13"/>
  <c r="G38" i="13"/>
  <c r="G37" i="13"/>
  <c r="G36" i="13"/>
  <c r="G35" i="13"/>
  <c r="G34" i="13"/>
  <c r="G33" i="13"/>
  <c r="G32" i="13"/>
  <c r="G31" i="13"/>
  <c r="G30" i="13"/>
  <c r="G29" i="13"/>
  <c r="G18" i="13"/>
  <c r="G17" i="13"/>
  <c r="G16" i="13"/>
  <c r="G15" i="13"/>
  <c r="G14" i="13"/>
  <c r="G13" i="13"/>
  <c r="G12" i="13"/>
  <c r="G11" i="13"/>
  <c r="G10" i="13"/>
  <c r="G9" i="13"/>
  <c r="G8" i="13"/>
  <c r="G7" i="13"/>
  <c r="G19" i="13" s="1"/>
  <c r="D5" i="29" l="1"/>
  <c r="E5" i="34"/>
  <c r="D28" i="28" s="1"/>
  <c r="G29" i="28" s="1"/>
  <c r="G31" i="28" s="1"/>
  <c r="G32" i="28" s="1"/>
  <c r="G33" i="28" s="1"/>
  <c r="G34" i="28" s="1"/>
  <c r="J161" i="11"/>
  <c r="J163" i="11" s="1"/>
  <c r="H106" i="14"/>
  <c r="I106" i="14" s="1"/>
  <c r="H94" i="14"/>
  <c r="I94" i="14" s="1"/>
  <c r="H65" i="14"/>
  <c r="I65" i="14" s="1"/>
  <c r="F28" i="14"/>
  <c r="H28" i="14" s="1"/>
  <c r="I28" i="14" s="1"/>
  <c r="F106" i="14"/>
  <c r="F24" i="14"/>
  <c r="H24" i="14" s="1"/>
  <c r="I24" i="14" s="1"/>
  <c r="H57" i="14"/>
  <c r="I57" i="14" s="1"/>
  <c r="F61" i="14"/>
  <c r="H61" i="14" s="1"/>
  <c r="I61" i="14" s="1"/>
  <c r="H75" i="14"/>
  <c r="I75" i="14" s="1"/>
  <c r="F102" i="14"/>
  <c r="H102" i="14" s="1"/>
  <c r="I102" i="14" s="1"/>
  <c r="H67" i="14"/>
  <c r="I67" i="14" s="1"/>
  <c r="F94" i="14"/>
  <c r="F65" i="14"/>
  <c r="E38" i="14"/>
  <c r="E39" i="14" s="1"/>
  <c r="F67" i="14"/>
  <c r="F90" i="14"/>
  <c r="H90" i="14" s="1"/>
  <c r="I90" i="14" s="1"/>
  <c r="G63" i="13"/>
  <c r="H59" i="14"/>
  <c r="I59" i="14" s="1"/>
  <c r="F63" i="14"/>
  <c r="H63" i="14" s="1"/>
  <c r="I63" i="14" s="1"/>
  <c r="H73" i="14"/>
  <c r="I73" i="14" s="1"/>
  <c r="E76" i="14"/>
  <c r="E77" i="14" s="1"/>
  <c r="H53" i="14"/>
  <c r="I53" i="14" s="1"/>
  <c r="H71" i="14"/>
  <c r="I71" i="14" s="1"/>
  <c r="H55" i="14"/>
  <c r="I55" i="14" s="1"/>
  <c r="H69" i="14"/>
  <c r="I69" i="14" s="1"/>
  <c r="F64" i="14"/>
  <c r="H64" i="14"/>
  <c r="I64" i="14" s="1"/>
  <c r="H105" i="14"/>
  <c r="I105" i="14" s="1"/>
  <c r="F60" i="14"/>
  <c r="H60" i="14" s="1"/>
  <c r="I60" i="14" s="1"/>
  <c r="H109" i="14"/>
  <c r="I109" i="14" s="1"/>
  <c r="H56" i="14"/>
  <c r="I56" i="14" s="1"/>
  <c r="F56" i="14"/>
  <c r="F72" i="14"/>
  <c r="H72" i="14"/>
  <c r="I72" i="14" s="1"/>
  <c r="F54" i="14"/>
  <c r="F58" i="14"/>
  <c r="H58" i="14" s="1"/>
  <c r="I58" i="14" s="1"/>
  <c r="H62" i="14"/>
  <c r="I62" i="14" s="1"/>
  <c r="F62" i="14"/>
  <c r="F66" i="14"/>
  <c r="H66" i="14" s="1"/>
  <c r="I66" i="14" s="1"/>
  <c r="F70" i="14"/>
  <c r="H70" i="14" s="1"/>
  <c r="I70" i="14" s="1"/>
  <c r="F74" i="14"/>
  <c r="H74" i="14" s="1"/>
  <c r="I74" i="14" s="1"/>
  <c r="H111" i="14"/>
  <c r="I111" i="14" s="1"/>
  <c r="F68" i="14"/>
  <c r="H68" i="14" s="1"/>
  <c r="I68" i="14" s="1"/>
  <c r="F12" i="14"/>
  <c r="H12" i="14" s="1"/>
  <c r="I12" i="14" s="1"/>
  <c r="F18" i="14"/>
  <c r="H18" i="14" s="1"/>
  <c r="I18" i="14" s="1"/>
  <c r="E113" i="14"/>
  <c r="E114" i="14" s="1"/>
  <c r="F10" i="14"/>
  <c r="H10" i="14" s="1"/>
  <c r="I10" i="14" s="1"/>
  <c r="F14" i="14"/>
  <c r="H14" i="14" s="1"/>
  <c r="I14" i="14" s="1"/>
  <c r="F16" i="14"/>
  <c r="H16" i="14" s="1"/>
  <c r="I16" i="14" s="1"/>
  <c r="F21" i="14"/>
  <c r="H21" i="14" s="1"/>
  <c r="I21" i="14" s="1"/>
  <c r="F23" i="14"/>
  <c r="H23" i="14" s="1"/>
  <c r="I23" i="14" s="1"/>
  <c r="F25" i="14"/>
  <c r="H25" i="14" s="1"/>
  <c r="I25" i="14" s="1"/>
  <c r="F27" i="14"/>
  <c r="H27" i="14" s="1"/>
  <c r="I27" i="14" s="1"/>
  <c r="F29" i="14"/>
  <c r="H29" i="14" s="1"/>
  <c r="I29" i="14" s="1"/>
  <c r="F31" i="14"/>
  <c r="H31" i="14" s="1"/>
  <c r="I31" i="14" s="1"/>
  <c r="F33" i="14"/>
  <c r="H33" i="14" s="1"/>
  <c r="I33" i="14" s="1"/>
  <c r="F35" i="14"/>
  <c r="H35" i="14" s="1"/>
  <c r="I35" i="14" s="1"/>
  <c r="F37" i="14"/>
  <c r="H37" i="14" s="1"/>
  <c r="I37" i="14" s="1"/>
  <c r="F91" i="14"/>
  <c r="H91" i="14" s="1"/>
  <c r="I91" i="14" s="1"/>
  <c r="F93" i="14"/>
  <c r="H93" i="14" s="1"/>
  <c r="I93" i="14" s="1"/>
  <c r="F95" i="14"/>
  <c r="H95" i="14" s="1"/>
  <c r="I95" i="14" s="1"/>
  <c r="F97" i="14"/>
  <c r="H97" i="14" s="1"/>
  <c r="I97" i="14" s="1"/>
  <c r="F99" i="14"/>
  <c r="H99" i="14" s="1"/>
  <c r="I99" i="14" s="1"/>
  <c r="F101" i="14"/>
  <c r="H101" i="14" s="1"/>
  <c r="I101" i="14" s="1"/>
  <c r="F103" i="14"/>
  <c r="H103" i="14" s="1"/>
  <c r="I103" i="14" s="1"/>
  <c r="F105" i="14"/>
  <c r="F107" i="14"/>
  <c r="H107" i="14" s="1"/>
  <c r="I107" i="14" s="1"/>
  <c r="F109" i="14"/>
  <c r="F111" i="14"/>
  <c r="F5" i="28" l="1"/>
  <c r="G5" i="28" s="1"/>
  <c r="G6" i="28" s="1"/>
  <c r="G10" i="28" s="1"/>
  <c r="G11" i="28" s="1"/>
  <c r="G12" i="28" s="1"/>
  <c r="G13" i="28" s="1"/>
  <c r="G14" i="28" s="1"/>
  <c r="F5" i="29"/>
  <c r="G5" i="29" s="1"/>
  <c r="G7" i="29" s="1"/>
  <c r="J140" i="11"/>
  <c r="J141" i="11" s="1"/>
  <c r="J142" i="11" s="1"/>
  <c r="I78" i="14"/>
  <c r="I79" i="14" s="1"/>
  <c r="I113" i="14"/>
  <c r="I114" i="14" s="1"/>
  <c r="I115" i="14"/>
  <c r="I116" i="14" s="1"/>
  <c r="I40" i="14"/>
  <c r="I41" i="14" s="1"/>
  <c r="H54" i="14"/>
  <c r="I54" i="14" s="1"/>
  <c r="I76" i="14" s="1"/>
  <c r="I77" i="14" s="1"/>
  <c r="I38" i="14"/>
  <c r="I39" i="14" s="1"/>
  <c r="I166" i="10"/>
  <c r="H148" i="10"/>
  <c r="I129" i="10"/>
  <c r="I162" i="10" s="1"/>
  <c r="M102" i="10"/>
  <c r="N102" i="10" s="1"/>
  <c r="I68" i="10"/>
  <c r="H62" i="10"/>
  <c r="I33" i="10"/>
  <c r="I39" i="10" s="1"/>
  <c r="G17" i="10"/>
  <c r="I166" i="12"/>
  <c r="H148" i="12"/>
  <c r="I129" i="12"/>
  <c r="I162" i="12" s="1"/>
  <c r="M102" i="12"/>
  <c r="N102" i="12" s="1"/>
  <c r="I68" i="12"/>
  <c r="H62" i="12"/>
  <c r="I33" i="12"/>
  <c r="I39" i="12" s="1"/>
  <c r="G17" i="12"/>
  <c r="I68" i="3"/>
  <c r="G18" i="28" l="1"/>
  <c r="G22" i="28"/>
  <c r="G17" i="28"/>
  <c r="J143" i="11"/>
  <c r="J147" i="11" s="1"/>
  <c r="G43" i="29"/>
  <c r="G44" i="29" s="1"/>
  <c r="G45" i="29" s="1"/>
  <c r="G46" i="29" s="1"/>
  <c r="G47" i="29" s="1"/>
  <c r="G5" i="34"/>
  <c r="I103" i="12"/>
  <c r="I89" i="12"/>
  <c r="I102" i="12"/>
  <c r="I105" i="12"/>
  <c r="I87" i="12"/>
  <c r="I88" i="12" s="1"/>
  <c r="I106" i="12"/>
  <c r="I90" i="12"/>
  <c r="I91" i="12" s="1"/>
  <c r="I92" i="12"/>
  <c r="I67" i="10"/>
  <c r="I74" i="10" s="1"/>
  <c r="I81" i="10" s="1"/>
  <c r="I67" i="12"/>
  <c r="I74" i="12" s="1"/>
  <c r="I81" i="12" s="1"/>
  <c r="I91" i="10"/>
  <c r="I103" i="10"/>
  <c r="I106" i="10"/>
  <c r="I92" i="10"/>
  <c r="I102" i="10"/>
  <c r="I105" i="10"/>
  <c r="I90" i="10"/>
  <c r="I89" i="10"/>
  <c r="I87" i="10"/>
  <c r="I88" i="10" s="1"/>
  <c r="I158" i="10"/>
  <c r="I47" i="10"/>
  <c r="I47" i="12"/>
  <c r="I158" i="12"/>
  <c r="M59" i="9"/>
  <c r="N59" i="9" s="1"/>
  <c r="G23" i="28" l="1"/>
  <c r="G35" i="28" s="1"/>
  <c r="F35" i="35"/>
  <c r="F36" i="35" s="1"/>
  <c r="J146" i="11"/>
  <c r="J151" i="11"/>
  <c r="G50" i="29"/>
  <c r="G51" i="29"/>
  <c r="G55" i="29"/>
  <c r="H5" i="34"/>
  <c r="H7" i="34" s="1"/>
  <c r="H38" i="34" s="1"/>
  <c r="I93" i="10"/>
  <c r="I160" i="10" s="1"/>
  <c r="I108" i="10"/>
  <c r="I119" i="10" s="1"/>
  <c r="I121" i="10" s="1"/>
  <c r="I48" i="10"/>
  <c r="I49" i="10" s="1"/>
  <c r="I108" i="12"/>
  <c r="I119" i="12" s="1"/>
  <c r="I121" i="12" s="1"/>
  <c r="I93" i="12"/>
  <c r="I160" i="12" s="1"/>
  <c r="I48" i="12"/>
  <c r="I49" i="12" s="1"/>
  <c r="I166" i="3"/>
  <c r="M102" i="3"/>
  <c r="N102" i="3" s="1"/>
  <c r="H148" i="3"/>
  <c r="I129" i="3"/>
  <c r="I162" i="3" s="1"/>
  <c r="H62" i="3"/>
  <c r="I33" i="3"/>
  <c r="I67" i="3" s="1"/>
  <c r="G17" i="3"/>
  <c r="J152" i="11" l="1"/>
  <c r="J164" i="11" s="1"/>
  <c r="J165" i="11" s="1"/>
  <c r="G176" i="11" s="1"/>
  <c r="J176" i="11" s="1"/>
  <c r="D10" i="35" s="1"/>
  <c r="E10" i="35" s="1"/>
  <c r="F10" i="35" s="1"/>
  <c r="G56" i="29"/>
  <c r="H58" i="34"/>
  <c r="H59" i="34" s="1"/>
  <c r="H60" i="34" s="1"/>
  <c r="H39" i="34"/>
  <c r="H40" i="34" s="1"/>
  <c r="H98" i="34"/>
  <c r="H99" i="34" s="1"/>
  <c r="H100" i="34" s="1"/>
  <c r="H101" i="34" s="1"/>
  <c r="H102" i="34" s="1"/>
  <c r="H258" i="34"/>
  <c r="H259" i="34" s="1"/>
  <c r="H260" i="34" s="1"/>
  <c r="H261" i="34" s="1"/>
  <c r="H262" i="34" s="1"/>
  <c r="H198" i="34"/>
  <c r="H199" i="34" s="1"/>
  <c r="H200" i="34" s="1"/>
  <c r="H201" i="34" s="1"/>
  <c r="H202" i="34" s="1"/>
  <c r="H278" i="34"/>
  <c r="H279" i="34" s="1"/>
  <c r="H280" i="34" s="1"/>
  <c r="H78" i="34"/>
  <c r="H178" i="34"/>
  <c r="H179" i="34" s="1"/>
  <c r="H180" i="34" s="1"/>
  <c r="H181" i="34" s="1"/>
  <c r="H182" i="34" s="1"/>
  <c r="H118" i="34"/>
  <c r="H158" i="34"/>
  <c r="H159" i="34" s="1"/>
  <c r="H160" i="34" s="1"/>
  <c r="H161" i="34" s="1"/>
  <c r="H162" i="34" s="1"/>
  <c r="H138" i="34"/>
  <c r="H139" i="34" s="1"/>
  <c r="H140" i="34" s="1"/>
  <c r="H141" i="34" s="1"/>
  <c r="H142" i="34" s="1"/>
  <c r="H218" i="34"/>
  <c r="H219" i="34" s="1"/>
  <c r="H220" i="34" s="1"/>
  <c r="H221" i="34" s="1"/>
  <c r="H222" i="34" s="1"/>
  <c r="H238" i="34"/>
  <c r="H239" i="34" s="1"/>
  <c r="H240" i="34" s="1"/>
  <c r="H241" i="34" s="1"/>
  <c r="H242" i="34" s="1"/>
  <c r="I79" i="10"/>
  <c r="I54" i="10"/>
  <c r="I59" i="10"/>
  <c r="I58" i="10"/>
  <c r="I56" i="10"/>
  <c r="I57" i="10"/>
  <c r="I55" i="10"/>
  <c r="I60" i="10"/>
  <c r="I61" i="10"/>
  <c r="I161" i="10"/>
  <c r="I79" i="12"/>
  <c r="I59" i="12"/>
  <c r="I57" i="12"/>
  <c r="I61" i="12"/>
  <c r="I56" i="12"/>
  <c r="I60" i="12"/>
  <c r="I55" i="12"/>
  <c r="I58" i="12"/>
  <c r="I54" i="12"/>
  <c r="I161" i="12"/>
  <c r="I39" i="3"/>
  <c r="I74" i="3"/>
  <c r="I81" i="3" s="1"/>
  <c r="G173" i="11" l="1"/>
  <c r="J173" i="11" s="1"/>
  <c r="D7" i="35" s="1"/>
  <c r="E7" i="35" s="1"/>
  <c r="F7" i="35" s="1"/>
  <c r="J169" i="11"/>
  <c r="G175" i="11"/>
  <c r="J175" i="11" s="1"/>
  <c r="D9" i="35" s="1"/>
  <c r="E9" i="35" s="1"/>
  <c r="F9" i="35" s="1"/>
  <c r="J167" i="11"/>
  <c r="J168" i="11" s="1"/>
  <c r="G177" i="11"/>
  <c r="J177" i="11" s="1"/>
  <c r="D11" i="35" s="1"/>
  <c r="E11" i="35" s="1"/>
  <c r="F11" i="35" s="1"/>
  <c r="G174" i="11"/>
  <c r="J174" i="11" s="1"/>
  <c r="D8" i="35" s="1"/>
  <c r="E8" i="35" s="1"/>
  <c r="F8" i="35" s="1"/>
  <c r="F26" i="35"/>
  <c r="G57" i="29"/>
  <c r="H119" i="34"/>
  <c r="H120" i="34" s="1"/>
  <c r="H121" i="34" s="1"/>
  <c r="H122" i="34" s="1"/>
  <c r="H281" i="34"/>
  <c r="H282" i="34" s="1"/>
  <c r="H79" i="34"/>
  <c r="H80" i="34" s="1"/>
  <c r="H81" i="34" s="1"/>
  <c r="H82" i="34" s="1"/>
  <c r="H61" i="34"/>
  <c r="H62" i="34" s="1"/>
  <c r="H41" i="34"/>
  <c r="H42" i="34" s="1"/>
  <c r="I89" i="3"/>
  <c r="I102" i="3"/>
  <c r="I87" i="3"/>
  <c r="I105" i="3"/>
  <c r="I103" i="3"/>
  <c r="I108" i="3" s="1"/>
  <c r="I119" i="3" s="1"/>
  <c r="I121" i="3" s="1"/>
  <c r="I106" i="3"/>
  <c r="I92" i="3"/>
  <c r="I90" i="3"/>
  <c r="I91" i="3" s="1"/>
  <c r="I62" i="10"/>
  <c r="I80" i="10" s="1"/>
  <c r="I82" i="10" s="1"/>
  <c r="I62" i="12"/>
  <c r="I80" i="12" s="1"/>
  <c r="I82" i="12" s="1"/>
  <c r="I47" i="3"/>
  <c r="I48" i="3" s="1"/>
  <c r="I158" i="3"/>
  <c r="I88" i="3"/>
  <c r="F22" i="35" l="1"/>
  <c r="H265" i="34"/>
  <c r="H185" i="34"/>
  <c r="H85" i="34"/>
  <c r="H286" i="34"/>
  <c r="H245" i="34"/>
  <c r="H266" i="34"/>
  <c r="H206" i="34"/>
  <c r="H150" i="34"/>
  <c r="H110" i="34"/>
  <c r="H66" i="34"/>
  <c r="H246" i="34"/>
  <c r="H250" i="34"/>
  <c r="H186" i="34"/>
  <c r="H70" i="34"/>
  <c r="H105" i="34"/>
  <c r="H226" i="34"/>
  <c r="H290" i="34"/>
  <c r="H270" i="34"/>
  <c r="H90" i="34"/>
  <c r="H165" i="34"/>
  <c r="H126" i="34"/>
  <c r="H166" i="34"/>
  <c r="H86" i="34"/>
  <c r="H130" i="34"/>
  <c r="H210" i="34"/>
  <c r="H225" i="34"/>
  <c r="H285" i="34"/>
  <c r="H146" i="34"/>
  <c r="H65" i="34"/>
  <c r="H190" i="34"/>
  <c r="H205" i="34"/>
  <c r="H170" i="34"/>
  <c r="H230" i="34"/>
  <c r="H125" i="34"/>
  <c r="H145" i="34"/>
  <c r="H106" i="34"/>
  <c r="H46" i="34"/>
  <c r="H50" i="34"/>
  <c r="H45" i="34"/>
  <c r="I159" i="10"/>
  <c r="I163" i="10" s="1"/>
  <c r="I135" i="10"/>
  <c r="I159" i="12"/>
  <c r="I163" i="12" s="1"/>
  <c r="I135" i="12"/>
  <c r="I93" i="3"/>
  <c r="I160" i="3" s="1"/>
  <c r="I49" i="3"/>
  <c r="I79" i="3" s="1"/>
  <c r="I161" i="3"/>
  <c r="I60" i="3"/>
  <c r="H51" i="34" l="1"/>
  <c r="H91" i="34"/>
  <c r="H291" i="34"/>
  <c r="H71" i="34"/>
  <c r="H171" i="34"/>
  <c r="H151" i="34"/>
  <c r="H131" i="34"/>
  <c r="H271" i="34"/>
  <c r="H251" i="34"/>
  <c r="H231" i="34"/>
  <c r="H191" i="34"/>
  <c r="H211" i="34"/>
  <c r="H111" i="34"/>
  <c r="I59" i="3"/>
  <c r="I55" i="3"/>
  <c r="I56" i="3"/>
  <c r="I57" i="3"/>
  <c r="I58" i="3"/>
  <c r="I136" i="10"/>
  <c r="I137" i="10" s="1"/>
  <c r="I136" i="12"/>
  <c r="I137" i="12" s="1"/>
  <c r="I54" i="3"/>
  <c r="I61" i="3"/>
  <c r="I62" i="3" l="1"/>
  <c r="I80" i="3" s="1"/>
  <c r="I82" i="3" s="1"/>
  <c r="I135" i="3" s="1"/>
  <c r="I138" i="10"/>
  <c r="I139" i="10" s="1"/>
  <c r="I138" i="12"/>
  <c r="I139" i="12" s="1"/>
  <c r="F28" i="35" l="1"/>
  <c r="H293" i="34"/>
  <c r="I142" i="10"/>
  <c r="I147" i="10"/>
  <c r="I143" i="10"/>
  <c r="I147" i="12"/>
  <c r="I142" i="12"/>
  <c r="I143" i="12"/>
  <c r="I159" i="3"/>
  <c r="I163" i="3" s="1"/>
  <c r="I148" i="10" l="1"/>
  <c r="I164" i="10" s="1"/>
  <c r="I165" i="10" s="1"/>
  <c r="I148" i="12"/>
  <c r="I164" i="12" s="1"/>
  <c r="I165" i="12" s="1"/>
  <c r="I136" i="3"/>
  <c r="I167" i="10" l="1"/>
  <c r="I168" i="10" s="1"/>
  <c r="I167" i="12"/>
  <c r="I168" i="12" s="1"/>
  <c r="I137" i="3"/>
  <c r="I138" i="3" l="1"/>
  <c r="I139" i="3" s="1"/>
  <c r="I143" i="3" l="1"/>
  <c r="I147" i="3"/>
  <c r="I142" i="3"/>
  <c r="I148" i="3" l="1"/>
  <c r="I164" i="3" s="1"/>
  <c r="I165" i="3" s="1"/>
  <c r="I167" i="3" l="1"/>
  <c r="I168" i="3" s="1"/>
  <c r="J127" i="25" l="1"/>
  <c r="J128" i="25" l="1"/>
  <c r="J129" i="25" l="1"/>
  <c r="J130" i="25" s="1"/>
  <c r="J134" i="25" l="1"/>
  <c r="J138" i="25"/>
  <c r="J133" i="25"/>
  <c r="J139" i="25" l="1"/>
  <c r="F31" i="35" l="1"/>
  <c r="F32" i="35" s="1"/>
  <c r="F37" i="35" s="1"/>
  <c r="B38" i="35"/>
</calcChain>
</file>

<file path=xl/comments1.xml><?xml version="1.0" encoding="utf-8"?>
<comments xmlns="http://schemas.openxmlformats.org/spreadsheetml/2006/main">
  <authors>
    <author>Ivonete</author>
  </authors>
  <commentList>
    <comment ref="E5" authorId="0" shapeId="0">
      <text>
        <r>
          <rPr>
            <b/>
            <sz val="9"/>
            <color indexed="81"/>
            <rFont val="Segoe UI"/>
            <charset val="1"/>
          </rPr>
          <t>Ivonete:</t>
        </r>
        <r>
          <rPr>
            <sz val="9"/>
            <color indexed="81"/>
            <rFont val="Segoe UI"/>
            <charset val="1"/>
          </rPr>
          <t xml:space="preserve">
SALARIO, ENC. SOCIAIS, BENEFICIOS DIRETOS, INSUMOS E 50,00 REFERENTE A DESLOCAMENTO.</t>
        </r>
      </text>
    </comment>
    <comment ref="E6" authorId="0" shapeId="0">
      <text>
        <r>
          <rPr>
            <b/>
            <sz val="9"/>
            <color indexed="81"/>
            <rFont val="Segoe UI"/>
            <charset val="1"/>
          </rPr>
          <t>Ivonete:</t>
        </r>
        <r>
          <rPr>
            <sz val="9"/>
            <color indexed="81"/>
            <rFont val="Segoe UI"/>
            <charset val="1"/>
          </rPr>
          <t xml:space="preserve">
SALARIO, ENC. SOCIAIS, BENEFICIOS DIRETOS, INSUMOS E 50,00 REF. A DESLOCAMENTO</t>
        </r>
      </text>
    </comment>
    <comment ref="G30" authorId="0" shapeId="0">
      <text>
        <r>
          <rPr>
            <b/>
            <sz val="9"/>
            <color indexed="81"/>
            <rFont val="Segoe UI"/>
            <family val="2"/>
          </rPr>
          <t>Ivonete:</t>
        </r>
        <r>
          <rPr>
            <sz val="9"/>
            <color indexed="81"/>
            <rFont val="Segoe UI"/>
            <family val="2"/>
          </rPr>
          <t xml:space="preserve">
DEPRECIADO EM 60 MESES</t>
        </r>
      </text>
    </comment>
  </commentList>
</comments>
</file>

<file path=xl/comments2.xml><?xml version="1.0" encoding="utf-8"?>
<comments xmlns="http://schemas.openxmlformats.org/spreadsheetml/2006/main">
  <authors>
    <author>Ivonete</author>
  </authors>
  <commentList>
    <comment ref="F34" authorId="0" shapeId="0">
      <text>
        <r>
          <rPr>
            <b/>
            <sz val="9"/>
            <color indexed="81"/>
            <rFont val="Segoe UI"/>
            <family val="2"/>
          </rPr>
          <t>Ivonete:</t>
        </r>
        <r>
          <rPr>
            <sz val="9"/>
            <color indexed="81"/>
            <rFont val="Segoe UI"/>
            <family val="2"/>
          </rPr>
          <t xml:space="preserve">
DEPRECIADO EM 60 MESES</t>
        </r>
      </text>
    </comment>
  </commentList>
</comments>
</file>

<file path=xl/sharedStrings.xml><?xml version="1.0" encoding="utf-8"?>
<sst xmlns="http://schemas.openxmlformats.org/spreadsheetml/2006/main" count="4117" uniqueCount="728">
  <si>
    <t>Lucro</t>
  </si>
  <si>
    <t>Discriminação dos serviços (dados referente a contratação)</t>
  </si>
  <si>
    <t>A</t>
  </si>
  <si>
    <t>Data de Apresentação de proposta (dia/mês/ano)</t>
  </si>
  <si>
    <t>B</t>
  </si>
  <si>
    <t>Municipio/UF</t>
  </si>
  <si>
    <t>C</t>
  </si>
  <si>
    <t>Ano. Acordo, Convenção ou Sentença Normativa em Dissidio Coletivo</t>
  </si>
  <si>
    <t>D</t>
  </si>
  <si>
    <t>N.º de registro da Convenção do Ministério do Trabalho e Emprego</t>
  </si>
  <si>
    <t>E</t>
  </si>
  <si>
    <t>N.º de meses de execução contratual</t>
  </si>
  <si>
    <t>F</t>
  </si>
  <si>
    <t>REGIME TRIBUTÁRIO</t>
  </si>
  <si>
    <t>Identificação do Serviço</t>
  </si>
  <si>
    <t>Tipo de Serviço</t>
  </si>
  <si>
    <t>Unidade de Medida</t>
  </si>
  <si>
    <t xml:space="preserve">Quantidade total a contratar </t>
  </si>
  <si>
    <t>UND</t>
  </si>
  <si>
    <t>TOTAL GERAL</t>
  </si>
  <si>
    <t>ANEXO A - MÃO DE OBRA VINCULADA A EXECUÇÃO CONTRATUAL</t>
  </si>
  <si>
    <t>Dados complementares para composição dos custos referentes à mão-de-obra</t>
  </si>
  <si>
    <t>Classificação Brasileira de Ocupações (CBO)</t>
  </si>
  <si>
    <t>Salário Normativo da Categoria Profissional</t>
  </si>
  <si>
    <t>Categoria Profissional (vinculada à execução contratual)</t>
  </si>
  <si>
    <t>Data base da categoria (dia/mês/ano)</t>
  </si>
  <si>
    <t>MÓDULO 1 : COMPOSIÇÃO DA REMUNERAÇÃO</t>
  </si>
  <si>
    <t>Composição da Remuneração</t>
  </si>
  <si>
    <t>Valor</t>
  </si>
  <si>
    <t>Salário Base</t>
  </si>
  <si>
    <t>Adicional de Periculosidade</t>
  </si>
  <si>
    <t>Adicional de Insalubridade</t>
  </si>
  <si>
    <t>Adicional Noturno</t>
  </si>
  <si>
    <t>Adicional de Hora Noturna Reduzida</t>
  </si>
  <si>
    <t xml:space="preserve">Outros </t>
  </si>
  <si>
    <t>TOTAL DA REMUNERAÇÃO</t>
  </si>
  <si>
    <t>Módulo 2: Encargos e Benefícios Anuais, Mensais e Diários</t>
  </si>
  <si>
    <t>Submódulo 2.1 - 13º Salário, Férias e Adicional de Férias</t>
  </si>
  <si>
    <t>2.1</t>
  </si>
  <si>
    <t>13º Salário</t>
  </si>
  <si>
    <t>%</t>
  </si>
  <si>
    <t>Férias e Adicional de Férias</t>
  </si>
  <si>
    <t>TOTAL</t>
  </si>
  <si>
    <t>Submódulo 2.2 - Encargos Previdenciários e FGTS</t>
  </si>
  <si>
    <t>2.2</t>
  </si>
  <si>
    <t>GPS, FGTS e outras contribuições</t>
  </si>
  <si>
    <t>Percentual³</t>
  </si>
  <si>
    <t>INSS</t>
  </si>
  <si>
    <t>SESI OU SESC</t>
  </si>
  <si>
    <t>SENAI OU SENAC</t>
  </si>
  <si>
    <t>INCRA</t>
  </si>
  <si>
    <t>Salário Educação</t>
  </si>
  <si>
    <t>FGTS</t>
  </si>
  <si>
    <t>G</t>
  </si>
  <si>
    <t>Seguro Acidente de Trabalho</t>
  </si>
  <si>
    <t>H</t>
  </si>
  <si>
    <t>SEBRAE</t>
  </si>
  <si>
    <t>MÓDULO 2.3 : BENEFICIOS MENSAIS E DIÁRIOS</t>
  </si>
  <si>
    <t>2.3</t>
  </si>
  <si>
    <t>Beneficios Mensais e Diários ¹</t>
  </si>
  <si>
    <t>Transporte Proprio</t>
  </si>
  <si>
    <t>Auxílio Alimentação</t>
  </si>
  <si>
    <t>Assistência Médica</t>
  </si>
  <si>
    <t>Auxilio Creche</t>
  </si>
  <si>
    <t>Assistencia Odontológica</t>
  </si>
  <si>
    <t>Total de Beneficios Mensais e Diários</t>
  </si>
  <si>
    <t>Quadro Resumo - Módulo 2 - Encargos e Benefícios anuais, mensais e diários</t>
  </si>
  <si>
    <t>Encargos e Benefícios Anuais, Mensais e Diários</t>
  </si>
  <si>
    <t>13º (décimo terceiro) Salário, Férias e Adicional de Férias</t>
  </si>
  <si>
    <t>Benefícios Mensais e Diários</t>
  </si>
  <si>
    <t>Módulo 3 - Provisão para Rescisão</t>
  </si>
  <si>
    <t>Provisão para Rescisão</t>
  </si>
  <si>
    <t>Aviso Prévio Indenizado</t>
  </si>
  <si>
    <t>Incidência do FGTS sobre o Aviso Prévio Indenizado</t>
  </si>
  <si>
    <t>Multa do FGTS e CS do Aviso Prévio Indenizado</t>
  </si>
  <si>
    <t>Aviso Prévio Trabalhado</t>
  </si>
  <si>
    <t>Incidência de GPS, FGTS e outras contribuições sobre o Aviso Prévio Trabalhado</t>
  </si>
  <si>
    <t>Multa do FGTS e CS do Aviso Prévio Trabalhado</t>
  </si>
  <si>
    <t>Módulo 4 - Custo de Reposição do Profissional Ausente</t>
  </si>
  <si>
    <t>Submódulo 4.1 - Substituto nas Ausências Legais</t>
  </si>
  <si>
    <t>4.1</t>
  </si>
  <si>
    <t>Ausências Legais</t>
  </si>
  <si>
    <t>Substituto na cobertura de Férias</t>
  </si>
  <si>
    <t>Substituto na cobertura de Ausência por Doença</t>
  </si>
  <si>
    <t>Substituto na cobertura de Licença-Paternidade</t>
  </si>
  <si>
    <t>Substituto na cobertura de Afastamento Maternidade</t>
  </si>
  <si>
    <t>Substituto na cobertura de Ausências Legais</t>
  </si>
  <si>
    <t xml:space="preserve">Substituto na cobertura de Ausência por acidente de trabalho
</t>
  </si>
  <si>
    <t>Substituto na cobertura de Outras ausências (especificar)</t>
  </si>
  <si>
    <t>Submódulo 4.2 - Substituto na Intrajornada</t>
  </si>
  <si>
    <t>4.2</t>
  </si>
  <si>
    <t>Intrajornada</t>
  </si>
  <si>
    <t>Substituto na cobertura de Intervalo para repouso ou alimentação</t>
  </si>
  <si>
    <t>Quadro Resumo - Módulo 4 - Custo de Reposição do Profissional Ausente</t>
  </si>
  <si>
    <t>Custo de Reposição do Profissional Ausente</t>
  </si>
  <si>
    <t>Substituto nas Ausências Legais</t>
  </si>
  <si>
    <t>Substituto na Intrajornada</t>
  </si>
  <si>
    <t>MÓDULO 5 : INSUMOS DIVERSOS</t>
  </si>
  <si>
    <t>Insumos Diversos</t>
  </si>
  <si>
    <t>Uniformes</t>
  </si>
  <si>
    <t>Materiais</t>
  </si>
  <si>
    <t>Total de Insumos Diversos</t>
  </si>
  <si>
    <t>Observação: Valor mensal por empregado.</t>
  </si>
  <si>
    <t>MÓDULO 6 : CUSTOS INDIRETOS, TRIBUTOS E LUCRO</t>
  </si>
  <si>
    <t>CUSTOS INDIRETOS, TRIBUTOS E LUCRO</t>
  </si>
  <si>
    <t>BASE DE CÁLCULO DOS CUSTOS INDIRETOS = (Total da remuneração + Total do somatório dos Módulos 1, 2, 3, 4 e 5)</t>
  </si>
  <si>
    <t>Custos Indiretos.</t>
  </si>
  <si>
    <t>BASE DE CÁLCULO DO LUCRO = (Total da remuneração + Total do somatório dos Módulos 1, 2, 3, 4 e 5 + custos indiretos)</t>
  </si>
  <si>
    <t>BASE DE CÁLCULO DOS TRIBUTOS = (Total da remuneração + Total do somatório dos Módulos 1, 2, 3, 4 e 5 + custos indiretos + Lucro)</t>
  </si>
  <si>
    <t>Tributos (¹¹)</t>
  </si>
  <si>
    <t>C.1</t>
  </si>
  <si>
    <t>Tributos Federais</t>
  </si>
  <si>
    <t>COFINS</t>
  </si>
  <si>
    <t xml:space="preserve">PIS </t>
  </si>
  <si>
    <t>C.2</t>
  </si>
  <si>
    <t>C.3</t>
  </si>
  <si>
    <t>Tributos Estaduais</t>
  </si>
  <si>
    <t>(Especificar)</t>
  </si>
  <si>
    <t>Tributos Municipais</t>
  </si>
  <si>
    <t>ISSQN</t>
  </si>
  <si>
    <r>
      <rPr>
        <sz val="11"/>
        <color theme="1"/>
        <rFont val="Calibri"/>
        <family val="2"/>
        <scheme val="minor"/>
      </rPr>
      <t>Observações:</t>
    </r>
    <r>
      <rPr>
        <b/>
        <sz val="11"/>
        <color indexed="55"/>
        <rFont val="Calibri"/>
        <family val="2"/>
        <charset val="1"/>
      </rPr>
      <t>(¹¹) Cálculo dos tributos = Base de cálculo para os tributos</t>
    </r>
  </si>
  <si>
    <t xml:space="preserve">                                                                                 (0,9135) x Aliquota do Tributo</t>
  </si>
  <si>
    <t xml:space="preserve">                                                                                  1-(Total dos tributos em % dividido por 100</t>
  </si>
  <si>
    <t>Nota (1): Os custos indireos, lucro e tributos por empregado</t>
  </si>
  <si>
    <t>Nota (2): O valor referente a tributos é obtido aplicando-se percentual sobre o valor do faturamento</t>
  </si>
  <si>
    <t>ANEXO B - QUADRO RESUMO DO CUSTO POR EMPREGADO</t>
  </si>
  <si>
    <t>Mão-de-obra vinculada à execução contratual (Valor por Empregado)</t>
  </si>
  <si>
    <t>Módulo 1 - Composição da Remuneração</t>
  </si>
  <si>
    <t>Módulo 2 - Encargos e Benefícios Anuais, Mensais e Diários</t>
  </si>
  <si>
    <t>Módulo 5 - Insumos Diversos</t>
  </si>
  <si>
    <t>Subtotal (A + B +C+ D+E)</t>
  </si>
  <si>
    <t>Módulo 6 – Custos Indiretos, Tributos e Lucro</t>
  </si>
  <si>
    <t>Valor Total por Empregado</t>
  </si>
  <si>
    <t>Quantidade de empregados</t>
  </si>
  <si>
    <t xml:space="preserve">Valor mensal </t>
  </si>
  <si>
    <t>Valor Anual</t>
  </si>
  <si>
    <t>Plano de saude (cláusula sétima da convenção)</t>
  </si>
  <si>
    <t>Seguro de vida em grupo</t>
  </si>
  <si>
    <t>Outros (Especificar)</t>
  </si>
  <si>
    <t>c</t>
  </si>
  <si>
    <t>C.2.1</t>
  </si>
  <si>
    <t>C.3.1</t>
  </si>
  <si>
    <t>C.1.1</t>
  </si>
  <si>
    <t>C.1.2</t>
  </si>
  <si>
    <t>((salário base)/220)x20%x22dias</t>
  </si>
  <si>
    <t>Transporte</t>
  </si>
  <si>
    <t xml:space="preserve">CLÁUSULA SEXTA - DO TICKET ALIMENTAÇÃO </t>
  </si>
  <si>
    <t>Plano de saude</t>
  </si>
  <si>
    <t xml:space="preserve">CLÁUSULA SÉTIMA - CONTRATAÇÃO DE PLANO DE SAÚDE HAPVIDA </t>
  </si>
  <si>
    <t>CLÁUSULA OITAVA - CONTRATAÇÃO DE SEGURO EM GRUPO VALOR DIVIDIO PELO QUANTITATIVO DE PESSOAS</t>
  </si>
  <si>
    <t>(Aviso Prévio Indenizado) x (8% do FGTS)</t>
  </si>
  <si>
    <t>(Aviso prévio trabalhado) x ( submódulo 2.2)</t>
  </si>
  <si>
    <t>art.22, Ida Lei 8.212/91.</t>
  </si>
  <si>
    <t>Anexo II da IN RFB n. 971/09; art. 30 da Lei n° 8.036/90; art. l°da Lei n° 8.154/90; art. 240 da Constituição</t>
  </si>
  <si>
    <t>Anexo II da IN RFB n. 971/09; Decreto n.s 2.318/86</t>
  </si>
  <si>
    <t>Anexo II da IN RFB n. 971/09; Lei n.s 7.787/89; DL n.s 1.146/70; Lei</t>
  </si>
  <si>
    <t>Anexo II da IN RFB n. 971/09; art. 3°, inciso 1 do Decreto n° 87.043/1982; art. 15 - Lei nS 9.424/96; art. is § is - 
Decreto NS 6.003/2006; art. 212 § 52 da Constituição Federal; Súmula NS732 do STF.</t>
  </si>
  <si>
    <t>art.15 da Lei 8.036/90</t>
  </si>
  <si>
    <t>art. 22, II da Lei 8.212/91. Decreto 3048/99, anexo V. Art. 10 da Lei nS 10.666/03  (RAT 2% e FAP de 1%)</t>
  </si>
  <si>
    <t>Anexo II da IN RFB n. 971/09. Art. 8S, Lei n.s 8.029/90 e Lei n.s 8154/90</t>
  </si>
  <si>
    <t>(1 dia / 360 dias no ano) x (120 dias de licença maternidade) x (10% de funcionário que se tornam mães no ano) x (remuneração)</t>
  </si>
  <si>
    <t>(20%) x (remuneração) x (férias, adicional de férias e Décimo Terceiro) x (substitutos)</t>
  </si>
  <si>
    <t>1,5% x (remuneração) x (férias, adicional de férias e Décimo Terceiro) x (substitutos)</t>
  </si>
  <si>
    <t>1% x (remuneração) x (férias, adicional de férias e Décimo Terceiro) x (substitutos)</t>
  </si>
  <si>
    <t>0,2% x (remuneração) x (férias, adicional de férias e Décimo Terceiro) x (substitutos)</t>
  </si>
  <si>
    <t>2,5% x (remuneração) x (férias, adicional de férias e Décimo Terceiro) x (substitutos)</t>
  </si>
  <si>
    <t>8% x (remuneração) x (férias, adicional de férias e Décimo Terceiro) x (substitutos)</t>
  </si>
  <si>
    <t>3,06% x (remuneração) x (férias, adicional de férias e Décimo Terceiro) x (substitutos)</t>
  </si>
  <si>
    <t>0,6% x (remuneração) x (férias, adicional de férias e Décimo Terceiro) x (substitutos)</t>
  </si>
  <si>
    <t xml:space="preserve"> </t>
  </si>
  <si>
    <t>(Remuneração)/12</t>
  </si>
  <si>
    <t>(((Remuneração)/12)+((Remuneração)/36)</t>
  </si>
  <si>
    <t>(((7 dias) / (30 dias do ano)) x (Remuneração)/60 meses de duração do contrato) x (100% de demissão ao final do contrato)</t>
  </si>
  <si>
    <t>Transporte público com 6% de desconto sobre salário base.</t>
  </si>
  <si>
    <t>JARDINAGEM</t>
  </si>
  <si>
    <t>JARDINEIRO</t>
  </si>
  <si>
    <t>ENCARREGADO</t>
  </si>
  <si>
    <t>Maceió/AL</t>
  </si>
  <si>
    <t>Convenção coletiva SINDLIMP/SEAC 2020</t>
  </si>
  <si>
    <t>Tributos SIMPLES NACIONAL ANEXO IV 4 FAIXA</t>
  </si>
  <si>
    <t>EQUIPAMENTOS DE PROTEÇÃO INDIVIDUAL</t>
  </si>
  <si>
    <t>SEÇÃO JUDICIARIA DE ALAGOAS</t>
  </si>
  <si>
    <t>ITEM</t>
  </si>
  <si>
    <t>DESCRIÇÃO</t>
  </si>
  <si>
    <t>QUANT</t>
  </si>
  <si>
    <t>VALOR UNIT.</t>
  </si>
  <si>
    <t>VALOR TOTAL ANUAL</t>
  </si>
  <si>
    <t>01</t>
  </si>
  <si>
    <t>Máscara de proteção contra pó</t>
  </si>
  <si>
    <t>02</t>
  </si>
  <si>
    <t>Óculos de proteção</t>
  </si>
  <si>
    <t>03</t>
  </si>
  <si>
    <t>Protetor facial</t>
  </si>
  <si>
    <t>04</t>
  </si>
  <si>
    <t>Avental de couro</t>
  </si>
  <si>
    <t>05</t>
  </si>
  <si>
    <t>Protetor auricular tipo concha</t>
  </si>
  <si>
    <t>06</t>
  </si>
  <si>
    <t>Capa impermeáveis contra chuva com capote</t>
  </si>
  <si>
    <t>07</t>
  </si>
  <si>
    <t>Luva de raspa de couro cano longo (par)</t>
  </si>
  <si>
    <t>08</t>
  </si>
  <si>
    <t>Luva de raspa de couro cano curto (par)</t>
  </si>
  <si>
    <t>09</t>
  </si>
  <si>
    <t>Bota de couro (par)</t>
  </si>
  <si>
    <t>10</t>
  </si>
  <si>
    <t>Bota de borracha cano longo (par)</t>
  </si>
  <si>
    <t>11</t>
  </si>
  <si>
    <t>Boné com sombreiro</t>
  </si>
  <si>
    <t>12</t>
  </si>
  <si>
    <t>Uniforme específico para capina química e
aplicação de defensivos agrícolas (macacão,
máscara e óculos de segurança)</t>
  </si>
  <si>
    <t>total do custo anual</t>
  </si>
  <si>
    <t>Custo Mensal de EPI com cada funcionário:</t>
  </si>
  <si>
    <t>Custo Total / 12 meses / xx profissionais = R$</t>
  </si>
  <si>
    <t>SEÇÃO JUDICIARIA DE ARAPIRACA</t>
  </si>
  <si>
    <t>Custo Total / 12 meses / 05 profissionais = R$</t>
  </si>
  <si>
    <t>SEÇÃO JUDICIARIA DE UNIÃO DOS PALMARES</t>
  </si>
  <si>
    <t xml:space="preserve">Custo Total / 12 meses / xx profissionais </t>
  </si>
  <si>
    <t>DOS EQUIPAMENTOS E FERRAMENTAS A SEREM UTILIZADOS NA EXECUÇÃO DOS SERVIÇOS DE JARDINAGEM</t>
  </si>
  <si>
    <t>SEÇÃO JUDICIÁRIA DE ALAGOAS</t>
  </si>
  <si>
    <t>EQUIPAMENTO / MATERIAL</t>
  </si>
  <si>
    <t>PREÇO UNIT</t>
  </si>
  <si>
    <t>PREÇO TOTAL ANUAL</t>
  </si>
  <si>
    <t>CUSTO MANUT E ASSIT TÉC.</t>
  </si>
  <si>
    <t>PREV DE TEMPO DE VIDA ÚTIL (meses)</t>
  </si>
  <si>
    <t>CUSTO TOTAL (60 meses)</t>
  </si>
  <si>
    <t>MENSAL (total dividido por 60 meses)</t>
  </si>
  <si>
    <t>COLUNAS</t>
  </si>
  <si>
    <t>3 = 2x1</t>
  </si>
  <si>
    <t>6 = ((3+4)*60)/5</t>
  </si>
  <si>
    <t>7 = 6/12</t>
  </si>
  <si>
    <t>EQUIPAMENTOS</t>
  </si>
  <si>
    <t>Cortador de grama elétrico com no
mínimo 1500 W TRAPP ou similar</t>
  </si>
  <si>
    <t>Roçadeira elétrica c/ fio de nylon de no
mínimo 1100 W TRAPP ou similar</t>
  </si>
  <si>
    <t>Pulverizador, cilindro metálico, 20L</t>
  </si>
  <si>
    <t>Bomba de formicida em pó</t>
  </si>
  <si>
    <t>Cabo pp monofásico 4 x 2,5mm com 30m</t>
  </si>
  <si>
    <t>Cabo pp monofásico 4 x 2,5mm com 50m</t>
  </si>
  <si>
    <t>Aspersores 360º - Sempre verde ou
Similar – 20mm</t>
  </si>
  <si>
    <t>Aspersores 180º - Sempre verde ou
Similar – 20mm</t>
  </si>
  <si>
    <t>Aspersores setorial – modelo 427 - ½”</t>
  </si>
  <si>
    <t>FERRAMENTAS</t>
  </si>
  <si>
    <t>Carro de mão - pneu com câmara</t>
  </si>
  <si>
    <t>Tesoura grande para poda de cerca
viva</t>
  </si>
  <si>
    <t>Tesoura pequena para poda</t>
  </si>
  <si>
    <t>Facão médio</t>
  </si>
  <si>
    <t>Machado</t>
  </si>
  <si>
    <t>Serrote de poda nº 12</t>
  </si>
  <si>
    <t>Cavador de 02 cavadeiras</t>
  </si>
  <si>
    <t>Cavador simples</t>
  </si>
  <si>
    <t>Enxada (tamanho médio)</t>
  </si>
  <si>
    <t>Enxadeco ( enxadinha )</t>
  </si>
  <si>
    <t>Pá de bico</t>
  </si>
  <si>
    <t>Picareta</t>
  </si>
  <si>
    <t>Ancinho para jardim - rolo</t>
  </si>
  <si>
    <t>Mangueira reforçada de borracha c/
adaptador (50mt), 3/4”</t>
  </si>
  <si>
    <t>Mangueira transparente (20m), ¾”</t>
  </si>
  <si>
    <t>Conjunto c/ pá de transplantio e
escarificador</t>
  </si>
  <si>
    <t>Regador manual de 10 l</t>
  </si>
  <si>
    <t>Mangueira reforçada de borracha
c/adaptador de ½” – 100 mts</t>
  </si>
  <si>
    <t>,</t>
  </si>
  <si>
    <t>Preço Total Anual da Depreciação</t>
  </si>
  <si>
    <t>Custo Mensal de Equipamentos (05 profissional)</t>
  </si>
  <si>
    <t>Custo Mensal de depreciação</t>
  </si>
  <si>
    <t>Preço Total Anual da Manutenção</t>
  </si>
  <si>
    <t>Custo Mensal de Manutenção</t>
  </si>
  <si>
    <t>SEÇÃO JUDICIÁRIA DE ARAPIRACA</t>
  </si>
  <si>
    <t>Cabo monofásico 4 x 2,5mm com 50m</t>
  </si>
  <si>
    <t>Tesoura grande para poda de cerca viva</t>
  </si>
  <si>
    <t>Mangueira reforçada de borracha c/ adaptador (50mt), 3/4”</t>
  </si>
  <si>
    <t>Conjunto c/ pá de transplantio e escarificador</t>
  </si>
  <si>
    <t>Preço Total Anual</t>
  </si>
  <si>
    <t>Custo Mensal de Equipamentos (01 profissional)</t>
  </si>
  <si>
    <t>SEÇÃO JUDICIÁRIA DE UNIÃO DOS PALMARES</t>
  </si>
  <si>
    <t>INSUMOS</t>
  </si>
  <si>
    <t>VALOR MENSAL</t>
  </si>
  <si>
    <t>VALOR ANUAL</t>
  </si>
  <si>
    <t>MÃO DE OBRA</t>
  </si>
  <si>
    <t>(((1/12)X20%)X(Remuneração)) =&gt; 20% de Turnover (rotatividade de pessoal durante o contrato)</t>
  </si>
  <si>
    <t>(3,2% multa do FGTS) x (20% de Turnover ) x (remuneração)</t>
  </si>
  <si>
    <t>(4% multa do FGTS) x (20% restante da diferença da multa do Aviso prévio trabalhado) x (remuneração)</t>
  </si>
  <si>
    <t>(1 dia / 360 dias no ano) x (5 dias no ano que a pessoa falta por doença)  x (remuneração)</t>
  </si>
  <si>
    <t>(1 dia / 360 dias no ano) x (5 dias de licença paternidade) x (20% de funcionário que se tornam pais no ano) x (remuneração)</t>
  </si>
  <si>
    <t>(1 dia / 360 dias no ano) x 3 dias no ano que a pessoa falta por ausências justificadas x (remuneração)</t>
  </si>
  <si>
    <t>(1 dia / 360 dias no ano) x 2 dias no ano que a pessoa falta por acidente no trabalho x (remuneração)</t>
  </si>
  <si>
    <t xml:space="preserve"> 02 (duas) calças, 01 (um) par de sapatos e 03 (três) camisas conforme edital</t>
  </si>
  <si>
    <t>SIMPLES NACIONAL</t>
  </si>
  <si>
    <t>Lucro presumido</t>
  </si>
  <si>
    <t>Lucro real</t>
  </si>
  <si>
    <t>Simples Nacional</t>
  </si>
  <si>
    <t>SUBTOTAL</t>
  </si>
  <si>
    <t>Produtividade</t>
  </si>
  <si>
    <t>Assiduidade</t>
  </si>
  <si>
    <t>LR</t>
  </si>
  <si>
    <t>LP</t>
  </si>
  <si>
    <t>SN</t>
  </si>
  <si>
    <t>Incidência do submódulo 2.2 sobre o 2.1</t>
  </si>
  <si>
    <t>Substituto na cobertura de Ausência por acidente de trabalho</t>
  </si>
  <si>
    <t>Equipamento</t>
  </si>
  <si>
    <t>DSR - Descanso Semanal Remunerado</t>
  </si>
  <si>
    <t xml:space="preserve">Outros (Especificar) </t>
  </si>
  <si>
    <t>Incidência do submódulo 2.2 sobre módulo 4</t>
  </si>
  <si>
    <t>Adicional Noturno (25%)</t>
  </si>
  <si>
    <t>I</t>
  </si>
  <si>
    <t>Prêmio</t>
  </si>
  <si>
    <t>Servente de Limpeza</t>
  </si>
  <si>
    <t>01/01/2020</t>
  </si>
  <si>
    <t>Quantidade de empregados por posto</t>
  </si>
  <si>
    <t>TIPO</t>
  </si>
  <si>
    <t>PREÇO POR M²</t>
  </si>
  <si>
    <t>TOTAL ANUAL</t>
  </si>
  <si>
    <t>UNID.</t>
  </si>
  <si>
    <t>DESCRIÇÃO DO MATERIAL</t>
  </si>
  <si>
    <t>QUANTIDADE TOTAL</t>
  </si>
  <si>
    <t>PREÇO UNITÁRIO</t>
  </si>
  <si>
    <t>PREÇO ANUAL</t>
  </si>
  <si>
    <t>ÁLCOOL LÍQUIDO- CONCENTRAÇÃO HIDROALCOÓLICA - 70% EM EMBALAGEM DE 5 LITROS</t>
  </si>
  <si>
    <t>ÁLCOOL EM GEL, A 70% PARA AS MÃOS  PH FISIOLÓGICO, LIMPA HIGIENIZA AS MÃOS, EMBALAGEM DE 1 LITRO</t>
  </si>
  <si>
    <t>DESINFETANTE HOSPITALAR CONCENTRADO, EMBALAGEM: BOMBONA PLÁSTICA DE 5 LITROS</t>
  </si>
  <si>
    <t>BOTIJÃO</t>
  </si>
  <si>
    <t>DESIFENTANTE EM BOTIJÃO DE 5 LITROS( EMBALAGEM DE MATERIAL RESISTENTE E TRANSPARENTE ),NAS FRAGÂNCIAS: TALCO, LAVANDA OU EUCALIPTO. PRODUTO BACTERICIDA E ANTI-GERMES</t>
  </si>
  <si>
    <t>DETERGENTE CONCENTRADO PARA LIMPEZA GERAL(SABÃO GELÉIA). EMBALAGEM TIPO BOMBONAPLÁSTICA COM 5 LITROS DO PRODUTO. AROMA DE PINHO OU JASMIM. PRODUTO BACTERICIDA E ANTI-GERMES</t>
  </si>
  <si>
    <t>UND.</t>
  </si>
  <si>
    <t>DETERGENTE LÍQUIDO PARA LIMPEZA E DESINFECÇÃO DE UTENSÍLIOS DE COZINHA, BIODEGRADÁVEL, NEUTRO, EM FRASCO DE 500ML, TAMPA COM BICO DOSADOR.</t>
  </si>
  <si>
    <t>DESODORIZADOR DE AMBIENTES EM AEROSOL( FRASCO COM 300ML).ODOR TALCO,JASMIM OU LAVANDA.</t>
  </si>
  <si>
    <t>ESPONJA DE NYLON DUPLA FACE. SENDO UM LADO ÁSPERO, MEDINDO 100X70X20MM</t>
  </si>
  <si>
    <t>ESCOVA SANITÁRIA COM CERDAS DE NYLON-CABO LONGO MATERIAL PLÁSTICO RESISTENTE.</t>
  </si>
  <si>
    <t>ESPONJA DE AÇO, EMBALAGEM COM 08 UNIDADES.</t>
  </si>
  <si>
    <t>FLANELA EM TECIDO 100% ALGODÃO, NA COR BRANCA, MEDINDO 35X38 CM.</t>
  </si>
  <si>
    <t>LÍQUIDO PARA LIMPEZA DE VIDROS, REMOVEDOR DE MANCHAS DE VIDROS, NÃO INFLAMÁVEL, EM EMBALAGEM DE 500ML.</t>
  </si>
  <si>
    <t>PAR.</t>
  </si>
  <si>
    <t>LUVA DE BORRACHA ANTIDERRAPANTE E ANTI-GERMES PARA LIMPEZA EM GERAL. NOS TAMANHOS: P,M, G.(TAMANHOS  DEFINIDOS NO ATO DO PEDIDO)</t>
  </si>
  <si>
    <t>MULTIUSO, LIMPADOR INSTANTÂNEO, BACTERICIDA, EM EMBALAGEM DE 500ML.</t>
  </si>
  <si>
    <t xml:space="preserve"> PAPEL HIGIÊNICO EM ROLO, FOLHA DUPLA:( NEUTRO BRANCO DE ALTA  ALVURA\0, PICOTADO, MATÉRIA PRIMA 100% FIBRAS NATURAIS, DE ALTA QUALIDADE,( FARDO COM 64 ROLOS DE 30 METROS)</t>
  </si>
  <si>
    <t>ROLO</t>
  </si>
  <si>
    <t>PANO DE CHÃO DUPLA, 100% ALGODÃO, MEDINDO APROXIMADAMENTE 60X40CM.</t>
  </si>
  <si>
    <t>PÁ PARA LIXO- MATERIAL PLÁSTICO RESISTENTE, TIPO USO DOMÉSTICO, COM CABO LONGO DE MADEIRA PLASTIFICADO.</t>
  </si>
  <si>
    <t>POLIDOR DE AÇO INOXIDÁVEL, EMBALAGEM  DE 200ML.</t>
  </si>
  <si>
    <t>POLIDOR DE ALUMINIO, EMBALAGEM PLÁSTICA DE 500ML.</t>
  </si>
  <si>
    <t>RODO PLÁSTICO COM 02(DUAS) LÂMINAS DE BORRACHA E CABO DE MADEIRA PLASTIFICADO,  MEDINDO APROXIMADAMENTE 40CM</t>
  </si>
  <si>
    <t>SABÃO EM PÓ, EMBALAGEM DE 1 KG.</t>
  </si>
  <si>
    <t>SACO PARA LIXO EM PLÁSTICO RESISTENTE,COR PRETA, CAPACIDADE 100 LITROS. PACOTE COM 100 UNIDADES. VALIDADE INDETERMINADA</t>
  </si>
  <si>
    <t>VASELINA LÍQUIDA EM EMBALAGEM DE UM LITRO.</t>
  </si>
  <si>
    <t>VASSOURÃO DE PELO NATURAL DE 60 CM, COM CABO DE MADEIRA PLASTIFICADO.</t>
  </si>
  <si>
    <t>DESENTUPIDOR DE RALOS E VASOS SANITÁRIOS.</t>
  </si>
  <si>
    <t>VASSOURA DE PELO, CERDAS DE NYLON, USO DOMÉSTICO PLUMADA MEDINDO, APROXIMADAMENTE 30 CM,COM CABO DE MADEIRA PLASTIFICADO.</t>
  </si>
  <si>
    <t>PACOTE</t>
  </si>
  <si>
    <t>NAFTAL EM BOLAS- PACOTES DE 1 KG CADA</t>
  </si>
  <si>
    <t>CONJ.</t>
  </si>
  <si>
    <t>MOP.ÁGUA COMPLETO</t>
  </si>
  <si>
    <t>REFIL DE MOP PARA ÁGUA COM CINTA 350GR</t>
  </si>
  <si>
    <t>MOP PÓ 60CM COMPLETO</t>
  </si>
  <si>
    <t>REFIL DE MOP PARA PÓ 60CM COMPLETO</t>
  </si>
  <si>
    <t>KIT LIMPA VIDRO COMPLETO,CABO TELESCÓPIO DE ALUMÍNIO DE NO MÍNIMO  5 METROS</t>
  </si>
  <si>
    <t>CARRINHO MULTIFUNCIONAL COM BOLSA DE VINIL</t>
  </si>
  <si>
    <t>EXTENSÃO ELÉTRICA BIVOLT, 30 METROS, REFORÇADA, EMBORRACHADA, CABO 3X2,5 MM,3 TONELADAS.(10/20 AMPERES)</t>
  </si>
  <si>
    <t>PLACA SINALIZADORA: PISO MOLHADO, MATERIAL POLIPROPILENO INJETADO</t>
  </si>
  <si>
    <t>BASE DE CÁLCULO DOS CUSTOS INDIRETOS</t>
  </si>
  <si>
    <t xml:space="preserve">BASE DE CÁLCULO DO LUCRO </t>
  </si>
  <si>
    <t>BASE DE CÁLCULO DOS TRIBUTOS</t>
  </si>
  <si>
    <t>LIMPEZA DE ESQUADRIA DE RISCO POR DEMANDA</t>
  </si>
  <si>
    <t>METRAGEM</t>
  </si>
  <si>
    <t>QUADRIMESTRALMENTE</t>
  </si>
  <si>
    <t xml:space="preserve">LIMPEZA DE ESQUADRIA DE RISCO </t>
  </si>
  <si>
    <t>TOTAL DO CONTRATO</t>
  </si>
  <si>
    <t>SERVENTE</t>
  </si>
  <si>
    <t>VALOR POR POSTO</t>
  </si>
  <si>
    <t>QUANT. POSTOS</t>
  </si>
  <si>
    <t>MOTORISTA</t>
  </si>
  <si>
    <t>MUTIRÃO TIPO 1</t>
  </si>
  <si>
    <t>CUSTO DO KM RODADO</t>
  </si>
  <si>
    <t>QUILOMETRO RODADO</t>
  </si>
  <si>
    <t>TOTAL DA MÃO DE OBRA</t>
  </si>
  <si>
    <t>TOTAL DO KM RODADO</t>
  </si>
  <si>
    <t>COM PERNOITE</t>
  </si>
  <si>
    <t>SEM PERNOITE</t>
  </si>
  <si>
    <t>DESLOCAMENTO</t>
  </si>
  <si>
    <t>VALOR UNITÁRIO DO KM</t>
  </si>
  <si>
    <t>TOTAL VALOR KM</t>
  </si>
  <si>
    <t>ARAPIRACA</t>
  </si>
  <si>
    <t>CORURIPE</t>
  </si>
  <si>
    <t>MARECHAL DEODORO</t>
  </si>
  <si>
    <t>PALMEIRA DOS ÍNDIOS</t>
  </si>
  <si>
    <t>PÃO DE AÇUCAR</t>
  </si>
  <si>
    <t>PASSO DE CAMARAGIBE</t>
  </si>
  <si>
    <t>PENEDO</t>
  </si>
  <si>
    <t>PIRANHAS</t>
  </si>
  <si>
    <t>RIO LARGO</t>
  </si>
  <si>
    <t>SANTANA DO IPANEMA</t>
  </si>
  <si>
    <t>SÃO MIGUEL DOS CAMPOS</t>
  </si>
  <si>
    <t>UNIÃO DOS PALMARES</t>
  </si>
  <si>
    <t>LAVADORA DE ALTA PRESSÃO, POTÊNCIA MÍNIMA 1200W</t>
  </si>
  <si>
    <t>ASPIRADOR DE PÓ E ÁGUA POTÊNCIA MÍNIMA 1.400W</t>
  </si>
  <si>
    <t>RELÓGIO DE PONTO DIGITAL</t>
  </si>
  <si>
    <t>MÁQUINA DE LAVAR E SECAR ROUPA- CAPACIDADE MÍNIMA PARA LAVAR  9 KG- SECAR  5 KG</t>
  </si>
  <si>
    <t>ESCADA COM 6 DEGRAUS, MATERIAL ALUMÍNIO, DOBRÁVEL</t>
  </si>
  <si>
    <t>ESCADA EXTENSÍVEL E ARTICULADA COM NO MÍNIMO 5 METROS</t>
  </si>
  <si>
    <t>TOTAL DOS MULTIRÕES</t>
  </si>
  <si>
    <t>TOTAL LIMPEZA DE ESQUADRIAS POR DEMANDA</t>
  </si>
  <si>
    <t>LIMPEZA DE ESQUADRIAS POR DEMANDA</t>
  </si>
  <si>
    <t>TOTAL ANUAL DA CONTRATAÇÃO</t>
  </si>
  <si>
    <t>SABONETE LÍQUIDO PARA USO EM RESERVATÓRIO DE SABONETEIRA , LÍQUIDO CREMOSO, FRAGRÂNCIAS: ERVA-DOCE OU LAVANDA. APLICAÇÃO: ANTISSEPTICA DAS MÃOS. EMBALAGEM PLÁSTICA TIPO BOMBONA.CONTENDO 05(CINCO) LITROS.</t>
  </si>
  <si>
    <t>MUTIRÕES E DESLOCAMENTOS POR DEMANDA</t>
  </si>
  <si>
    <t>SACO. DE LIXO EM PLÁSTICO RESISTENTE, COR PRETA, CAPACIDADE 40 LITROS. PACOTE COM 100 UNIDADES. VALIDADE INDETERMINADA</t>
  </si>
  <si>
    <t>CLORO LÍQUIDO EM BOMBONAS DE 5 LITROS CADA</t>
  </si>
  <si>
    <t>SABÃO EM PEDRA PARA LIMPEZA EM GERAL(200G). PACOTE COM 5 UNIDADES.</t>
  </si>
  <si>
    <t>PAPEL TOALHA EM ROLO DE ALTA ABSORÇÃO, BRANCO, FOLHA DUPLA, GOFRADO, MEDINDO NO MÍNIMO 20X22CM - EMBALAGEM COM 2 ROLOS</t>
  </si>
  <si>
    <t xml:space="preserve">LUSTRA MÓVEIS EMBALAGEM DE 500 ML </t>
  </si>
  <si>
    <t xml:space="preserve">PAPEL HIGIÊNICO ROLÃO 8X300 METROS BIG ROLL PLUS 100% CELULOSE - Embalagem com 8 ROLOS DE 300 METROS  </t>
  </si>
  <si>
    <t>TIRA FERRUGEM 250 ML - REMOVEDOR</t>
  </si>
  <si>
    <t>PULVERIZADOR COSTAL ELÉTRICO,  CAPACIDADE MÍNIMA 18 LITROS, BATERIA RECARREGÁVEL</t>
  </si>
  <si>
    <t>MANGUEIRA PARA ÁGUA 1/2 '' COM ESGUICHO-COM ENCAIXE RÁPIDO NA TORNEIRA E NO ESQUICHO.CADA MANGUEIRA COM 25  METROS.</t>
  </si>
  <si>
    <t>BALDE DE PLÁSTICO PARA ÁGUA,COM ALÇA DE METAL E CAPACIDADE MÍNIMA DE 08 LITROS</t>
  </si>
  <si>
    <t>PASTILHA SANITÁRIA, ADESIVA - NAS FRAGRÂNCIAS LAVANDA OU FLORAL. MÍNIMO 8 GRAMAS - EM PACOTES COM 3 UNIDADES</t>
  </si>
  <si>
    <t>LAVADORA ELÉTRICA DE OPERAÇÃO A PÉ, RODO ORBITAL, ASPIRAÇÃO DE RÉ, CARREGADOR PORTÁTIL, BATERIAL DE LITHIUM</t>
  </si>
  <si>
    <t>ORGANIZADOR DE ACESSÓRIOS, COM CORPO EM ALUMÍNIO  ANODIZADO E SISTEMA DE CLIPS EM NYLON, PARA 6 ACESSÓRIOS</t>
  </si>
  <si>
    <t>FARDO</t>
  </si>
  <si>
    <t>QUANT. DESLOCAMENTOS</t>
  </si>
  <si>
    <t>VALOR POR DESLOCAMENTO</t>
  </si>
  <si>
    <t>CALÇA COMPRIDA (MASCULINA OU FEMININA) COM ELÁSTICO E CORDÃO, TECIDO OXFORD 100% POLIÉSTER, COR  DEFINIDA PELA EMPRESA.</t>
  </si>
  <si>
    <t xml:space="preserve">CAMISA POLO( MASCULINA OU FEMININA) EM MALHA PV, COM GOLA 100% POLIÉSTER FIBRA PADRÃO 41, COM EMBLEMA DA EMPRESA BORDADO E COR DEFINIDA PELA EMPRESA. </t>
  </si>
  <si>
    <t>MEIA EM ALGODÃO, COR PRETA</t>
  </si>
  <si>
    <t>BOTAS DE COURO SINTÉTICO. CANO CURTO, COM BIQUEIRA. SOLADO DE BORRACHA E ELÁSTICO LATERAL</t>
  </si>
  <si>
    <t>CRACHÁ COM IDENTIFICAÇÃO DO FUNCIONÁRIO</t>
  </si>
  <si>
    <t>QUANTIDADE POR CONJUNTO</t>
  </si>
  <si>
    <t>CALÇA SOCIAL( MASCULINA OU FEMININA) TECIDO OXFORD 100% POLIÉSTER, COR PRETA</t>
  </si>
  <si>
    <t>CAMISA SOCIAL( MASCULINA OU FEMININA) TECIDO MICROFIBRA 100% POLIÉSTER, COM EMBLEMA DA EMPRESA BORDADO E COR DEFINIDA PELA EMPRESA.</t>
  </si>
  <si>
    <t>CINTO SOCIAL( MASCULINO OU FEMININO)</t>
  </si>
  <si>
    <t>SAPATO SOCIAL ( MASCULINO OU FEMININO) COR PRETA</t>
  </si>
  <si>
    <t>RESUMO DA PROPOSTA</t>
  </si>
  <si>
    <t>KM (IDA e VOLTA)</t>
  </si>
  <si>
    <t>Esponja de aço – Pacotes de 8 unidades</t>
  </si>
  <si>
    <t>Lustra Móveis embalagem de 500 ml com pulverizador</t>
  </si>
  <si>
    <t>Tira Ferrugem 250ml – Removedor</t>
  </si>
  <si>
    <t>Sabão em pó, embalagem de 1 Kg.</t>
  </si>
  <si>
    <t>Vaselina líquida em embalagem de um litro.</t>
  </si>
  <si>
    <t>Lavadora elétrica de operação a pé, rodo orbital, aspiração de ré, carregador portátil, bateria de lithium</t>
  </si>
  <si>
    <t>Rodo plástico com 02 (duas) lâminas de borracha e cabo de madeira plastificado, medindo aproximadamente 40 cm.</t>
  </si>
  <si>
    <t>Flanela em tecido 100% algodão, na cor branca, medindo 35x38 cm.</t>
  </si>
  <si>
    <t>Pano de chão duplo, 100% algodão, medindo aproximadamente 60x40 cm.</t>
  </si>
  <si>
    <t>LITRO</t>
  </si>
  <si>
    <t>GALÃO</t>
  </si>
  <si>
    <t>PC</t>
  </si>
  <si>
    <t>Esponja de nylon dupla face, sendo um lado áspero, 
medindo 100x70x20mm.</t>
  </si>
  <si>
    <t>Detergente concentrado para limpeza geral 
(sabão geléia). Embalagem de 5 litros</t>
  </si>
  <si>
    <t>TOTAL INSUMOS</t>
  </si>
  <si>
    <t>TOTAL EQUIPAMENTOS</t>
  </si>
  <si>
    <t>Aspirador de Pó e água potência mínima 1.400W</t>
  </si>
  <si>
    <t>Lavadora de Alta Pressão, potência mínima 1200W</t>
  </si>
  <si>
    <t>Escada com 6 degraus, material alumínio, dobrável</t>
  </si>
  <si>
    <t>Flanela em tecido 100% algodão, na cor branca,        
medindo 35x38 cm.</t>
  </si>
  <si>
    <t>Pano de chão duplo, 100% algodão,  medindo aproximadamente 60x40 cm.</t>
  </si>
  <si>
    <t xml:space="preserve">Mangueira para água ½’’com Esguicho – com encaixe 
rápido na torneira e no esguicho com 25 metros.  </t>
  </si>
  <si>
    <t>Kit limpa vidro completo, cabo telescópio de alumínio de 
no mínimo 5 metros</t>
  </si>
  <si>
    <t>VASSOURA DE PELO NATURAL,  USO DOMÉSTICO PLUMADA MEDINDO, APROXIMADAMENTE 40 CM,COM CABO DE MADEIRA PLASTIFICADO.</t>
  </si>
  <si>
    <t>Vassourão de pelo natural de 60cm com cabo de madeira plastificado</t>
  </si>
  <si>
    <t>Balde de plástico para água, com alça de metal e capacidade para 08 litros.</t>
  </si>
  <si>
    <t>Balde de plástico para água, com alça de metal e 
capacidade para 08 litros.</t>
  </si>
  <si>
    <t>UNIFORME ENCARREGADO</t>
  </si>
  <si>
    <t>Vassoura de pelo uso doméstico plumada medindo aproximandamente 40cm com cabo de madeira plastificado</t>
  </si>
  <si>
    <t>Vassoura de pelo uso doméstico plumada medindo aproximandamente 40cm com cabo de madeira plastificado.</t>
  </si>
  <si>
    <t>Álcool Líquido - concentrado Hidroalcoólica - 70¢ em embalagem de 5 litros</t>
  </si>
  <si>
    <t>Adicional de Férias</t>
  </si>
  <si>
    <t>Dias</t>
  </si>
  <si>
    <t>Dias/%</t>
  </si>
  <si>
    <t>MARCA</t>
  </si>
  <si>
    <t>TOTAL POR SERVENTE</t>
  </si>
  <si>
    <t>TOTAL POR ENCARREGADO</t>
  </si>
  <si>
    <t>MUTIRÃO TIPO 2</t>
  </si>
  <si>
    <t>QUANTIDADE 
TOTAL</t>
  </si>
  <si>
    <t>QUANTIDADE
 TOTAL</t>
  </si>
  <si>
    <t>MATERIAL</t>
  </si>
  <si>
    <t>TOTAL MATERIAL</t>
  </si>
  <si>
    <t>VALOR DA MÃO DE OBRA</t>
  </si>
  <si>
    <t>Multa do FGTS  do Aviso Prévio Indenizado</t>
  </si>
  <si>
    <t>Multa do FGTS do Aviso Prévio Trabalhado</t>
  </si>
  <si>
    <t xml:space="preserve">Auxilio Funerário </t>
  </si>
  <si>
    <t>ÀGUA SANITÁRIA, COMPOSIÇÃO; HIPOCLORITO DE SÓDIO, TEOR DE CLORO ATIVO. 2% A 2,5% P/P( EMBALAGEM PLÁSTICA COM 5 LITROS)</t>
  </si>
  <si>
    <t>Água sanitária, composição: hipoclorito de sódio, 
teor de cloro ativo: 2% a 2,5% p/p (Embalagem de 5L)</t>
  </si>
  <si>
    <t>Água sanitária, composição: hipoclorito de sódio, 
teor de cloro ativo: 2% a 2,5% p/p (Embalagem 5L)</t>
  </si>
  <si>
    <t>MATERIAL POR DEMANDA</t>
  </si>
  <si>
    <t>PREÇO POR MUTIRÃO</t>
  </si>
  <si>
    <t>TOTAL DO KM RODADO POR MUTIRÃO</t>
  </si>
  <si>
    <t>OLHO D'AGUA</t>
  </si>
  <si>
    <t>TOTAL ANUAL DOS MUTIRÕES TIPO 1</t>
  </si>
  <si>
    <t>TOTAL DOS MATERIAIS</t>
  </si>
  <si>
    <t>VALOR POR M²</t>
  </si>
  <si>
    <t>VALOR POR HOMEM</t>
  </si>
  <si>
    <t>PREÇO DO M²</t>
  </si>
  <si>
    <t>ÁREA INTERNA</t>
  </si>
  <si>
    <t>PRODUTIVIDADE (M²)</t>
  </si>
  <si>
    <t>ÁREA EXTERNA</t>
  </si>
  <si>
    <t>ÁREA HOSPITALAR</t>
  </si>
  <si>
    <t>ÁREA BANHEIRO</t>
  </si>
  <si>
    <t>ÁREA ESQUADRIA</t>
  </si>
  <si>
    <t>ÁREA AJUSTADA</t>
  </si>
  <si>
    <t>VALOR DO M²</t>
  </si>
  <si>
    <t>QUANTIDADE DE POSTOS</t>
  </si>
  <si>
    <t>PAPEL TOALHA INTERFOLHADO, BRANCO, TRÊS DOBRAS, MEDINDO 
no mínimo 20X23 CM (pacotes com 1000 folhas)</t>
  </si>
  <si>
    <t>QUADRO A - MATERIAIS POR DEMANDA - SERVENTE</t>
  </si>
  <si>
    <t>QUADRO B - OUTROS INSUMOS POR DEMANDA - SERVENTE</t>
  </si>
  <si>
    <t>Alicate Tesoura para poda profissional para jardim, com cabo revestido de pvc, de no mínimo 218x68mm.
Serão admitidas dimensões com variação de até 10%.</t>
  </si>
  <si>
    <t>Ancinho de ferro, curvo, 14 dentes, dimensões de 3,75mm de espessura e 26mm de diâmetro. E com cabo de madeira medindo no mínimo 145 cm.
Serão admitidas dimensões com variação de até 10%.</t>
  </si>
  <si>
    <t>Mangueira de irrigação micro perfurada de 30 metros de comprimento.</t>
  </si>
  <si>
    <t>Mangueira de irrigação micro perfurada 50 metros de comprimento.</t>
  </si>
  <si>
    <t>Bomba mata formiga, Polvilhadeira para formicida em pó capacidade mínima de 1KG</t>
  </si>
  <si>
    <t>Carrinho de mão com caçamba metálica capacidade mínima de 60 L, braço metálico e pneu c/ câmara de ar</t>
  </si>
  <si>
    <t xml:space="preserve">
Cavadeira simples reta de 31 cm, com cabo de madeira de no mínimo 120 cm e olho de 35mm.
Serão admitidas dimensões com variação de até 10%.</t>
  </si>
  <si>
    <t>Cortador de Grama elétrico com potência de no mínimo 900W e coletor de no mínimo 28 Litros.</t>
  </si>
  <si>
    <t xml:space="preserve">
Enxadinha com ponta medindo 9,5 cm, olho de 29mm e cabo de madeira de 43cm.
Serão admitidas dimensões com variação de até 10%.</t>
  </si>
  <si>
    <t>Facão para mato, 16”, com cabo de madeira e lâmina em aço</t>
  </si>
  <si>
    <t>Garfo Largo metálico de no mínimo 3 dentes para jardinagem. Com altura de 6cm, Largura 7,2cm e comprimento de 24,7cm.
Serão admitidas dimensões com variação de até 10%.</t>
  </si>
  <si>
    <t>Pazinha larga metálica para jardinagem Pazinha Pazinha larga metálica para jardinagem com 6,4cm de altura, 8,3 cm de largura e 30,2 cm de comprimento
Serão admitidas dimensões com variação de até 10%.</t>
  </si>
  <si>
    <t>Pá quadrada em aço, com cabo de madeira de 71 cm, com empunhadura plástica reta</t>
  </si>
  <si>
    <t>Picareta metálica de largura de 451mm, com cabo de madeira de 90 cm e olho de 70 x 45 mm
Serão admitidas dimensões com variação de até 10%.</t>
  </si>
  <si>
    <t>Pulverizador costal manual, capacidade mínima 12 litros</t>
  </si>
  <si>
    <t>Regador manual de plástico com capacidade mínima de 10 litros</t>
  </si>
  <si>
    <t>Tesoura para grama pequena com cabo de madeira ou plástico de 30 a 40 cm e lâmina de 180mm</t>
  </si>
  <si>
    <t>Tesoura para jardinagem, cabo em madeira e lâmina em metal/aço, 20”</t>
  </si>
  <si>
    <t>Vassoura fixa de aço, com no mínimo 22 dentes e cabo de madeira de no mínimo 100cm para jardinagem</t>
  </si>
  <si>
    <t>Estrovenga em Aço com 29mm com Cabo de Madeira 110 cm</t>
  </si>
  <si>
    <t>Enxada larga com lâmina de tamanho 2.0, olho de 38mm de diâmetro e cabo de madeira de 130 cm Serão admitidas dimensões com variação de até 10%.</t>
  </si>
  <si>
    <t>Espátula de mão em aço inox de no mínimo 10 cm e cabo de madeira.</t>
  </si>
  <si>
    <t>Aparador de grama elétrico com fio de nylon de corte de 28cm e no mínimo 1000W de potência</t>
  </si>
  <si>
    <t>QUADRO C EQUIPAMENTOS POR DEMANDA - JARDINEIRO</t>
  </si>
  <si>
    <t>Terra vegetal – terra preta - saco de 20kg</t>
  </si>
  <si>
    <t>Veneno para formiga frasco de 30 ml.
Marca de referência: poderoso</t>
  </si>
  <si>
    <t>Veneno para grama, herbicida seletivo para gramados de 60 ml</t>
  </si>
  <si>
    <t>Fertilizante Mineral (NPK 10 10 10) pacote de 25 kg</t>
  </si>
  <si>
    <t>QUADRO D OUTROS INSUMOS POR DEMANDA</t>
  </si>
  <si>
    <t>Máscara de tecido que combate com eficiência a proliferação de bactérias e a transmissão de vírus em artigos têxteis.
Eficácia comprovada em laboratório contra o SARS-CoV-2, vírus causador da Covid-19. Tamanho único</t>
  </si>
  <si>
    <t>Óculos de proteção com lente incolor em policarbonato</t>
  </si>
  <si>
    <t>Avental inteiro em raspa de couro, 1.00 X 0,60m</t>
  </si>
  <si>
    <t>Capa impermeável contra chuva em pvc, forrada com poliéster, com mangas longas, capuz e fechamento frontal</t>
  </si>
  <si>
    <t>Botas de PVC com forro - cano longo</t>
  </si>
  <si>
    <t>Chapéu com sombreiro/ protetor de nuca</t>
  </si>
  <si>
    <t>Luvas de raspa de couro cano curto com 7cm de punho</t>
  </si>
  <si>
    <t>Luvas de raspa de couro longo com no mínimo 15 cm de punho</t>
  </si>
  <si>
    <t>Luva de proteção tricotada e punho com elástico, tamanho G</t>
  </si>
  <si>
    <t>Máscara de proteção contra pó reutilizável</t>
  </si>
  <si>
    <t>Óculos escuro de proteção em acrílico</t>
  </si>
  <si>
    <t>Protetor facial com visor incolor de tamanho mínimo de 8”.</t>
  </si>
  <si>
    <t>Conjunto Herbicida para aplicação de defensivos agrícolas Conjunto Herbicida para aplicação de defensivos agrícolas</t>
  </si>
  <si>
    <t>Máscara – respirador para produtos químicos, semifacial, tamanho M/G</t>
  </si>
  <si>
    <t>QUADRO E - EPI's POR DEMANDA - SERVENTES E JARDINEIROS</t>
  </si>
  <si>
    <t xml:space="preserve">ÁREA AJARDINADA </t>
  </si>
  <si>
    <t>UNIFORME SERVENTE E JARDINEIROS</t>
  </si>
  <si>
    <t>14.12.2020</t>
  </si>
  <si>
    <t>AL000019/2020</t>
  </si>
  <si>
    <t>LUCRO PRESUMIDO</t>
  </si>
  <si>
    <t>Regime Tributário</t>
  </si>
  <si>
    <t>LIMPEZA E CONSERVAÇÃO</t>
  </si>
  <si>
    <t>AO</t>
  </si>
  <si>
    <t>PODER JUDICIÁRIO DE ALAGOAS</t>
  </si>
  <si>
    <t>DEPARTAMENTO CENTRAL DE AQUISIÇÕES</t>
  </si>
  <si>
    <t xml:space="preserve">PROCESSO Nº </t>
  </si>
  <si>
    <t>Prezados Senhores,</t>
  </si>
  <si>
    <t>Nossa proposta é válida por 60 (sessenta) dias, contados da data prevista para entrega dela, sendo o preço ofertado firme e irreajustável durante sua validade.</t>
  </si>
  <si>
    <t>Informamos que estão inclusos nos preços ofertados todos os custos e despesas, tais como: impostos, taxas, fretes e outra (o)s que incidam sobre o objeto licitado, sendo de nossa inteira responsabilidade, ainda, os que por ventura venham a ser omitidos na proposta ou incorretamente cotados.</t>
  </si>
  <si>
    <t>Declaramos que dispomos das instalações, aparelhamento e pessoal técnico considerados essenciais para a execução contratual, a saber: escritório no local definido no Termo de Referência, onde se concentrará a prestação dos serviços, com pessoal qualificado e em quantidade suficiente para gerir o contrato.</t>
  </si>
  <si>
    <t>Declaramos que temos pleno conhecimento das condições necessárias para a prestação dos serviços objeto da licitação.</t>
  </si>
  <si>
    <t>Declaramos que a Convenção usada foi a convencionada entre os Sindicatos SINDLIMP/SEAC com vigência entre 01.01.2020 a 31.12.2020, nº de registro AL 000019/2020.</t>
  </si>
  <si>
    <t>Caso nos seja adjudicado o objeto da licitação, comprometemos a assinar o Contrato no prazo determinado no documento de convocação.</t>
  </si>
  <si>
    <t>Do valor mensal e anual conforme planilhas em anexo.</t>
  </si>
  <si>
    <t>Forneceremos os referidos serviços em estrita observância das condições estabelecidas no Termo de Referência.</t>
  </si>
  <si>
    <t>PREGÃO ELETRÔNICO Nº 041-A/2020</t>
  </si>
  <si>
    <t>Informamos que o regime tributário da empresa é LUCRO PRESUMIDO.</t>
  </si>
  <si>
    <t>Maceió/AL.,  14 de dezembro de 2020</t>
  </si>
  <si>
    <t>Declaramos que serão contratados um total de 97 (noventa e sete) postos com um total de 90 (noventa) serventes, 03 (três) encarregados e 04 (quatro) jardineiros, conforme planilhas anexas.</t>
  </si>
  <si>
    <t>MODELO</t>
  </si>
  <si>
    <t>RS</t>
  </si>
  <si>
    <t>LUPO</t>
  </si>
  <si>
    <t>KADESH</t>
  </si>
  <si>
    <t>MACEIÓ CRACHAS</t>
  </si>
  <si>
    <t>FERRACINE</t>
  </si>
  <si>
    <t>MISTER GOMES/BEIRA RIO</t>
  </si>
  <si>
    <t>TOTAL POR SERVENTE E JARDINEIRO</t>
  </si>
  <si>
    <t>4.3</t>
  </si>
  <si>
    <t>KALA</t>
  </si>
  <si>
    <t>WAP</t>
  </si>
  <si>
    <t>HAGORA</t>
  </si>
  <si>
    <t>ELETROLUX</t>
  </si>
  <si>
    <t>KARCHER</t>
  </si>
  <si>
    <t xml:space="preserve">Equipamentos </t>
  </si>
  <si>
    <t>TROIA</t>
  </si>
  <si>
    <t>VALÊNCIA</t>
  </si>
  <si>
    <t>COMERCIAL NORDESTE</t>
  </si>
  <si>
    <t>SUCROQUIMICA</t>
  </si>
  <si>
    <t>AQUAPLUS</t>
  </si>
  <si>
    <t>PRATIK</t>
  </si>
  <si>
    <t>LIMPA BELLA</t>
  </si>
  <si>
    <t>CASA DAS VASSOURAS</t>
  </si>
  <si>
    <t>BOMBRIL</t>
  </si>
  <si>
    <t>TAL</t>
  </si>
  <si>
    <t>MUCAMBO</t>
  </si>
  <si>
    <t>FOFINHO</t>
  </si>
  <si>
    <t>NOBRE</t>
  </si>
  <si>
    <t>SORELLA</t>
  </si>
  <si>
    <t>PATO</t>
  </si>
  <si>
    <t>POLIBRIL</t>
  </si>
  <si>
    <t>GUARANI</t>
  </si>
  <si>
    <t>REPLAST</t>
  </si>
  <si>
    <t>DESTAC</t>
  </si>
  <si>
    <t>BEST ROLL</t>
  </si>
  <si>
    <t>VONDER</t>
  </si>
  <si>
    <t>SANILAR</t>
  </si>
  <si>
    <t>FLEX</t>
  </si>
  <si>
    <t>TRAMONTINA</t>
  </si>
  <si>
    <t>MARFI METAL</t>
  </si>
  <si>
    <t>LORBEN</t>
  </si>
  <si>
    <t>MOR</t>
  </si>
  <si>
    <t>BOTAFOGO</t>
  </si>
  <si>
    <t>IRRITEC</t>
  </si>
  <si>
    <t>EINHELL</t>
  </si>
  <si>
    <t>MACHETE</t>
  </si>
  <si>
    <t>LYNUS</t>
  </si>
  <si>
    <t>WORKER</t>
  </si>
  <si>
    <t>MASTER</t>
  </si>
  <si>
    <t>COMPOST</t>
  </si>
  <si>
    <t>K-OTHRINE</t>
  </si>
  <si>
    <t>KAPINA</t>
  </si>
  <si>
    <t>VITAPLAN</t>
  </si>
  <si>
    <t>DANNY</t>
  </si>
  <si>
    <t>M.SALETE</t>
  </si>
  <si>
    <t>CAPSEG</t>
  </si>
  <si>
    <t>PEGAFORTE</t>
  </si>
  <si>
    <t>DELTA PLUS</t>
  </si>
  <si>
    <t>KALYPSON</t>
  </si>
  <si>
    <t>BRASCAMP</t>
  </si>
  <si>
    <t>PLASTCOOL</t>
  </si>
  <si>
    <t>PREÇO UNITÁRIO DEPRECIADO</t>
  </si>
  <si>
    <t>AREA AJARDINADA</t>
  </si>
  <si>
    <t>Data base da Categoria (dia/mês/ano)</t>
  </si>
  <si>
    <t>5143-20</t>
  </si>
  <si>
    <t>4101-05</t>
  </si>
  <si>
    <t>6220-10</t>
  </si>
  <si>
    <t>TOTAL GERAL KM IDA E VOLTA:</t>
  </si>
  <si>
    <t>CUSTOS COM TRANSLADO:</t>
  </si>
  <si>
    <t>CUSTOS COM VEÍCULO:</t>
  </si>
  <si>
    <t>CUSTO COM COMBUSTÍVEL:</t>
  </si>
  <si>
    <t>DEPRECIAÇÃO/MANUTENÇÃO VEÍCULO:</t>
  </si>
  <si>
    <t>TOTAL GERAL CUSTOS COM TRANSLADO:</t>
  </si>
  <si>
    <t>MÉDIA DE KM IDA E VOLTA:</t>
  </si>
  <si>
    <t>TOTAL GERAL CUSTOS COM TRANSLADO DIVIDIDO PELA MÉDIA DE KM IDA E VOLTA DOS 13 MUNICIPIOS:</t>
  </si>
  <si>
    <t>MÉDIA VALOR MENSAL/ANUAL DO MUTIRÃO TIPO 2:</t>
  </si>
  <si>
    <t>MÉDIA VALOR MENSAL/ANUAL DO MUTIRÃO TIPO 1</t>
  </si>
  <si>
    <t>DESLOCAMENTOS EVENTUAIS</t>
  </si>
  <si>
    <t>Multa do FGTS sobre o Aviso Prévio Indenizado</t>
  </si>
  <si>
    <t>Multa do FGTS sobre o Aviso Prévio Trabalhado</t>
  </si>
  <si>
    <t>QUANTIDADE</t>
  </si>
  <si>
    <t>PREÇO UNITÁRIO MENSAL  POR POSTO</t>
  </si>
  <si>
    <t>EQUIPAMENTO RELÓGIO PONTO LOCADO</t>
  </si>
  <si>
    <t>ABERTURA EM 14.12.2020 AS 09:00 HORAS</t>
  </si>
  <si>
    <t>Convenção Coletiva registrada no Ministério do Trabalho e Emprego sob o número AL000019/2020</t>
  </si>
  <si>
    <t>ESTUDO DE ENCARGOS SOCIAIS STF - 13º Salário - Gratificação de Natal, instituída pela Lei nº 4.090, de 13 de julho de 1962. A provisão mensal representa 1/12 da folha para que ao final do período complete um salário. Cálculo: (1/12) x 100 = 8,33%. INDENIZAÇÃO PROPORCIONAL AO TEMPO DO SERVIÇO DO TRABALHADOR.</t>
  </si>
  <si>
    <t>Abono de Férias - A Constituição Federal, em seu art. 7º, inciso XVII, prevê que as férias sejam pagas com adicional de, pelo menos, 1/3 (um terço) da remuneração do mês. Assim, a provisão para atender as despesas relativas ao abono de férias corresponde a: (1/3)/12 x 100 = 2,78%. INDENIZAÇÃO PROPORCIONAL AO TEMPO DO SERVIÇO DO TRABALHADOR</t>
  </si>
  <si>
    <t>Contribuição a cargo da empresa que custeia 20%, destinada à Seguridade Social conforme Lei nº 8.212, de 24 de julho de 1991, Art. 22, inciso I.</t>
  </si>
  <si>
    <t>Contribuição sociais destinadas ao Serviço Social da Industria - SESI e ao Serviço Social do Comercio - SESC, que compõem a Guia da Previdência Social - à base de 1,5%, conforme Decreto-Lei nº 9.853/1946 (Art. 3º  e Lei 8.036/1990 em seu Art. 30.</t>
  </si>
  <si>
    <t>Contribuição ao Serviço Nacional de Aprendizagem Industrial - SENAI e ao Serviço Nacional de Aprendizagem Comercial - SENAC. Incidência: 1,00% conforme Decreto-Lei nº 2.318/1986.</t>
  </si>
  <si>
    <t>Art. 15, Lei nº 8.036, de 11 de maio de 1990 e Art. 7º, III da Constituição Federal de 1988</t>
  </si>
  <si>
    <t>Lei nº 8.212, de 24 de julho de 1991./Decreto nº 6.042, de 12 de fevereiro de 2007. Decreto nº 6.957, de 9 de setembro de 2009. RESOLUÇÃO Nº 1308/09 e 1309/2009.</t>
  </si>
  <si>
    <t>Anexo II da IN RFB n. 971/09. Art. 8S, Lei n.s 8.029/90 e Lei n.s 8.154/90</t>
  </si>
  <si>
    <t xml:space="preserve">Este item não é cotado, pois se trata de um benefício que caso o Sindicato Obreiro ofereça o serviço, o valor total do mesmo será pago pelo empregado. </t>
  </si>
  <si>
    <t>Conforme Cláusula Décima Primeira da Convenção Coletiva de Trabalho da Categoria.</t>
  </si>
  <si>
    <t xml:space="preserve">Multa do FGTS do aviso prévio indenizado: valor da multa do FGTS indenizado (40%), que incide sobre a alíquota do FGTS (8%) aplicado sobre o custo de referência do aviso prévio indenizado. </t>
  </si>
  <si>
    <t>Multa FGTS - Rescisão sem Justa Causa: A Lei Complementar nº 110, de 29 de junho de 2001, determina multa de 50%, da soma dos depósitos do FGTS, no caso de rescisão sem justa causa. Considerando que 8% dos empregados pedem contas, essa penalidade recai sobre os 92% remanescentes. Considerando o pagamento da multa para os valores depositados relativos a salários, férias e 13º salário o cálculo dessa provisão corresponde a: 40% x 8% = 3,20%(100% do contrato) x 8% = 0,26%.</t>
  </si>
  <si>
    <t>Aviso Prévio indenizado - Trata-se de valor devido ao empregado no caso de o empregador rescindir o contrato sem justo motivo e sem lhe conceder aviso prévio, conforme disposto nos artigos 477 e 487 a 491 da CLT. De acordo com levantamento efetuado em diversos contratos, cerca de 8% do pessoal é demitido pelo empregador, antes do término do contrato de trabalho distribuído na expectativa de 60 (sessenta) meses de contrato. Do cálculo: = ((1/12)*I92*J45)/5</t>
  </si>
  <si>
    <t>Considerando a estimativa de 92% de desligamentos com aviso prévio trabalhado, distribuido na expectativa de 60 (sessenta) meses de contrato. Do cálculo: = (((7/30)(12)*J45*I95)/5</t>
  </si>
  <si>
    <t>Incidência do submódulo 2.2 sobre aviso prévio trabalhado: aplica-se o percentual do submódulo 2.2 sobre o valor do aviso prévio trabalhado.</t>
  </si>
  <si>
    <t>Multa do FGTS do aviso prévio trabalhado: valor da multa do FGTS trabalhado (40%), que incide sobre a alíquota do FGTS (8%) aplicado sobre o custo de referência do aviso prévio trabalhado. Cálculos: 3,20% - 0,26% = 2,94%</t>
  </si>
  <si>
    <t>Afastamento por 30 dias sem prejuízo da remuneração após cada período de 12 meses de vigência do contrato garantido pela Constituição Federal Constituição Federal de 1988 (Art. 7º inciso XVII), CLT (Art. 129 e 130).</t>
  </si>
  <si>
    <t>Substituto na cobertura de Ausência legais</t>
  </si>
  <si>
    <t xml:space="preserve">Auxílio Doença: o artigo 131, inciso I e artigo 473 inciso I ao IX da CLT, onera a empresa com até 15 (quinze) ausências do empregado por motivo de acidente ou doença atestada pelo INSS; Esta parcela refere-se aos dias em que o empregado fica doente e a contratada deve providenciar sua substituição.  </t>
  </si>
  <si>
    <t>Afastamento maternidade, o embasamento jurídico sobre o tema encontra-se nos artigos 6º, 7º, inciso XVIII, 201 da Constituição Federal de 1988, bem como no artigo 392 da CLT. A base de cálculo e o índice balizador, que no caso foi utilizado o índice do IBGE para cálculo. Do cálculo: =(120/360)*I110*J45</t>
  </si>
  <si>
    <t xml:space="preserve">Acidente de Trabalho: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Assim a provisão corresponde a: ((15/30)/12) x 0,0025 x 100 </t>
  </si>
  <si>
    <t>Os valores foram definidos com base na média dos valores obtidos em pesquisa de mercado, conforme o quantitativo previsto no Termo de Referência, valores constantes em memorial descritivo anexo.</t>
  </si>
  <si>
    <t>Equipamentos fornecimento integral</t>
  </si>
  <si>
    <t>Custos Indiretos</t>
  </si>
  <si>
    <t>São os custos indiretos envolvidos na execução contratual decorrentes dos gastos da contratada com sua estrutura administrativa, organizacional e gerenciamento de seus contratos, calculados mediante incidência de um percentual sobre o somatório da remuneração, encargos sociais e trabalhistas, insumos de mão de obra e insumos diversos, tais como as despesas relativas a: a) funcionamento e manutenção da sede, tais como aluguel, água, luz, telefone, o Imposto Predial Territorial Urbano - IPTU, dentre outros; b) pessoal administrativo; c) material e equipamentos de escritório; d) supervisão de serviços; e) despesas bancárias com abertura e manutenção da conta vinculada conforme resolução CJN nº 169/2013 e nº 183/2013 e f) seguros. Conforme IN Nº 03 DE 15 DE OUTUBRO DE 2009, ANEXO I, INC. XV e IN 05 de 25.05.2017 Anexo I.</t>
  </si>
  <si>
    <t>É o ganho decorrente da exploração da atividade econômica, calculado mediante incidência percentual sobre a remuneração, encargos sociais e trabalhistas, insumos de mão de obra, insumos diversos e despesas operacionais e administrativas (Custos Indiretos).</t>
  </si>
  <si>
    <t xml:space="preserve">Licença Paternidade: Criada pelo art. 7º, inciso XIX da CF, combinado com o art. 10, § 1º dos Atos das Disposições Constitucionais Transitórias – ADCT - , concede ao empregado o direito de ausentar-se do serviço por cinco dias quando do nascimento de filho. De acordo com o IBGE, nascem filhos de 1,5% dos trabalhadores no período de um ano. </t>
  </si>
  <si>
    <t>MEMÓRIA DE CÁLCULOS</t>
  </si>
  <si>
    <t>13º Salário e Adicional de Férias</t>
  </si>
  <si>
    <t>CONJUNTO COMBINADO DE BALDE PARA MOP+ESPREMEDOR - Capacidade mínima 25 litros</t>
  </si>
  <si>
    <t xml:space="preserve">Relógio de ponto digital </t>
  </si>
  <si>
    <t>ANEXO IV</t>
  </si>
  <si>
    <t>PLANILHA DE CUSTOS E FORMAÇÃO DE PREÇOS</t>
  </si>
  <si>
    <t>M²</t>
  </si>
  <si>
    <t>Quantidade total a contratar com base na unidade de medida</t>
  </si>
  <si>
    <t>Posto</t>
  </si>
  <si>
    <t>Municipios/AL</t>
  </si>
  <si>
    <t>Arapiraca/AL</t>
  </si>
  <si>
    <t>Limpeza e Conservação</t>
  </si>
  <si>
    <t>PLANILHA DE CUSTOS E FORMAÇÃO DE PREÇOS - Planilha base para formar valores para mutirões</t>
  </si>
  <si>
    <t>PREÇO MENSAL TOTAL DA LOCAÇÃO/BATIDAS/CONEXÃO IoT</t>
  </si>
  <si>
    <t xml:space="preserve"> A base de cálculo da COFINS é composta pela totalidade das receitas auferidas pela pessoa juridica, independentemente da atividade exercida e da classificação contábil das receitas, conforme art. 2º da Lei nº 10.833 de 29.12.2003.</t>
  </si>
  <si>
    <t>PIS a base da cálculo da contribuição é a receita bruta mensal, assim entendida a totalidade das receitas auferidas pela pessoa jurídica, sendo irrelevante o tipo de atividade por ela exercida e a classificação contábil adotada para as receitas (art. 1º da Lei nº 10.637 de 30.12.2002).</t>
  </si>
  <si>
    <t>Contribuição de imposto Municipal baseado na Lei  nº 4.486/1996.</t>
  </si>
  <si>
    <t>A empresa é isenta de tributos estaduais.</t>
  </si>
  <si>
    <t>CONFORME ITEM 3, SUBITENS 3.7 E 3.7.1</t>
  </si>
  <si>
    <t>MATERIAL DE LIMPEZA</t>
  </si>
  <si>
    <t>VEÍCULO</t>
  </si>
  <si>
    <t>COMBUSTÍVEL</t>
  </si>
  <si>
    <t>MÃO DE OBRA MOTORISTA</t>
  </si>
  <si>
    <t>MÃO DE OBRA SERVENTE</t>
  </si>
  <si>
    <t>MAQUINARIO</t>
  </si>
  <si>
    <t>CUSTOS</t>
  </si>
  <si>
    <t>SUBTOTAL DIVIDIDO PELO M²:</t>
  </si>
  <si>
    <t>SUBTOTAL MULTIPLICADO POR 5 LOCAIS:</t>
  </si>
  <si>
    <t>SUBTOTAL MULTIPLICADO POR 3 VEZES AO ANO:</t>
  </si>
  <si>
    <t>SUBTOTAL CUSTOS GERAL:</t>
  </si>
  <si>
    <t>TOTAL M² FINAL CONSIDERANDO 15 LIMPEZAS POR ANO:</t>
  </si>
  <si>
    <t>ENCARREGADO PARA MACEIÓ</t>
  </si>
  <si>
    <t>MÃO DE OBRA PARA MACEIÓ</t>
  </si>
  <si>
    <t>MÃO DE OBRA PARA INTERIOR</t>
  </si>
  <si>
    <t>ATIVA SERVIÇOS GERAIS EIRELI</t>
  </si>
  <si>
    <t>IVONETE PORFIRIO BARROS</t>
  </si>
  <si>
    <t>SÓCIA-ADMINITRATIVA</t>
  </si>
  <si>
    <t>OBS. Equipamento com custo mensal.</t>
  </si>
  <si>
    <t>Relógio de ponto digital, equipamento com locação mensal</t>
  </si>
  <si>
    <t xml:space="preserve">O valor do Vale Transporte refere-se ao valor vigente na cidade de Maceió de acordo com o Decreto nº 8.548 de 09.02.2018, publicado no D.O da Prefeitura e sua disponibilidade se deve em razão da obrigação legal, conforme Lei nº 7.418 de 16.12.1985 - D.O.U de 17.12.1985. O valor do V.T é de R$ 3,65 x 2 passagens por dia x 22 dias - 6% sobre a remuneração do colaborador. </t>
  </si>
  <si>
    <t>O valor do Vale/Auxilio Alimentação está previsto na Cláusula Terceira da CCT SINDLIMP 2020, sendo considerado 22 dias. R$ 19,00 X 22 = r$ 418,00 - 20% = R$ 334,40.</t>
  </si>
  <si>
    <t>MEMORIA DE CUSTOS:</t>
  </si>
  <si>
    <t>TOTAL CUSTOS.</t>
  </si>
  <si>
    <t>Materiais sob demanda</t>
  </si>
  <si>
    <t>Equipamentos fornecimento integral - relógio de ponto digital</t>
  </si>
  <si>
    <t xml:space="preserve">O valor foi definido com base na locação dos equipamentos, devido a necessidade de utilização da conexão em tempo real para a gestão da presença do capital humano nos postos de trabalho. </t>
  </si>
  <si>
    <t>A empresa Ativa Serviços Gerais EIRELI, após examinar todas as cláusulas e condições estipuladas no Edital em referência, apresenta proposta nos termo consignados no mencionado ato convocatório e seus anexos, com os quais concordamos plenamente.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</si>
</sst>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quot;R$&quot;\ * #,##0.00_-;\-&quot;R$&quot;\ * #,##0.00_-;_-&quot;R$&quot;\ * &quot;-&quot;??_-;_-@_-"/>
    <numFmt numFmtId="43" formatCode="_-* #,##0.00_-;\-* #,##0.00_-;_-* &quot;-&quot;??_-;_-@_-"/>
    <numFmt numFmtId="164" formatCode="d/m/yyyy"/>
    <numFmt numFmtId="165" formatCode="_-&quot;R$ &quot;* #,##0.00_-;&quot;-R$ &quot;* #,##0.00_-;_-&quot;R$ &quot;* \-??_-;_-@_-"/>
    <numFmt numFmtId="166" formatCode="_(&quot;R$ &quot;* #,##0.00_);_(&quot;R$ &quot;* \(#,##0.00\);_(&quot;R$ &quot;* &quot;-&quot;??_);_(@_)"/>
    <numFmt numFmtId="167" formatCode="_(&quot;R$ &quot;* #,##0.00_);_(&quot;R$ &quot;* \(#,##0.00\);_(&quot;R$ &quot;* \-??_);_(@_)"/>
    <numFmt numFmtId="168" formatCode="#,##0.00_);\(#,##0.00\)"/>
    <numFmt numFmtId="169" formatCode="_-* #,##0_-;\-* #,##0_-;_-* &quot;-&quot;??_-;_-@_-"/>
    <numFmt numFmtId="170" formatCode="[$R$-416]&quot; &quot;#,##0.00;[Red]&quot;-&quot;[$R$-416]&quot; &quot;#,##0.00"/>
    <numFmt numFmtId="171" formatCode="0.0000%"/>
    <numFmt numFmtId="172" formatCode="&quot;R$&quot;\ #,##0.00"/>
  </numFmts>
  <fonts count="38">
    <font>
      <sz val="11"/>
      <color theme="1"/>
      <name val="Calibri"/>
      <family val="2"/>
      <scheme val="minor"/>
    </font>
    <font>
      <sz val="11"/>
      <color theme="1"/>
      <name val="Calibri"/>
      <family val="2"/>
      <scheme val="minor"/>
    </font>
    <font>
      <sz val="11"/>
      <color theme="0"/>
      <name val="Calibri"/>
      <family val="2"/>
      <scheme val="minor"/>
    </font>
    <font>
      <b/>
      <sz val="11"/>
      <color rgb="FF000000"/>
      <name val="Calibri"/>
      <family val="2"/>
      <charset val="1"/>
    </font>
    <font>
      <sz val="9"/>
      <color rgb="FF000000"/>
      <name val="Arial"/>
      <family val="2"/>
    </font>
    <font>
      <b/>
      <sz val="11"/>
      <color rgb="FF000000"/>
      <name val="Calibri"/>
      <family val="2"/>
    </font>
    <font>
      <sz val="10"/>
      <name val="Arial"/>
      <family val="2"/>
    </font>
    <font>
      <sz val="10"/>
      <name val="Arial"/>
      <family val="2"/>
      <charset val="1"/>
    </font>
    <font>
      <b/>
      <sz val="11"/>
      <name val="Arial Unicode MS"/>
      <family val="2"/>
      <charset val="1"/>
    </font>
    <font>
      <b/>
      <sz val="11"/>
      <color indexed="55"/>
      <name val="Calibri"/>
      <family val="2"/>
      <charset val="1"/>
    </font>
    <font>
      <sz val="11"/>
      <color theme="0"/>
      <name val="Calibri"/>
      <family val="2"/>
    </font>
    <font>
      <sz val="12"/>
      <name val="Calibri"/>
      <family val="2"/>
      <scheme val="minor"/>
    </font>
    <font>
      <sz val="11"/>
      <color theme="0" tint="-0.34998626667073579"/>
      <name val="Calibri"/>
      <family val="2"/>
      <scheme val="minor"/>
    </font>
    <font>
      <sz val="11"/>
      <color theme="0" tint="-0.34998626667073579"/>
      <name val="Calibri"/>
      <family val="2"/>
    </font>
    <font>
      <b/>
      <sz val="11"/>
      <color theme="1"/>
      <name val="Calibri"/>
      <family val="2"/>
      <scheme val="minor"/>
    </font>
    <font>
      <b/>
      <sz val="11"/>
      <color theme="1"/>
      <name val="Times New Roman"/>
      <family val="1"/>
    </font>
    <font>
      <sz val="11"/>
      <color theme="1"/>
      <name val="Times New Roman"/>
      <family val="1"/>
    </font>
    <font>
      <sz val="8"/>
      <color theme="1"/>
      <name val="Calibri"/>
      <family val="2"/>
      <scheme val="minor"/>
    </font>
    <font>
      <b/>
      <sz val="11"/>
      <color theme="0"/>
      <name val="Calibri"/>
      <family val="2"/>
      <charset val="1"/>
    </font>
    <font>
      <sz val="12"/>
      <name val="Arial"/>
      <family val="2"/>
    </font>
    <font>
      <sz val="12"/>
      <color rgb="FFFF0000"/>
      <name val="Arial"/>
      <family val="2"/>
    </font>
    <font>
      <sz val="8"/>
      <name val="Arial"/>
      <family val="2"/>
    </font>
    <font>
      <sz val="11"/>
      <name val="Arial"/>
      <family val="2"/>
    </font>
    <font>
      <sz val="11"/>
      <color theme="1"/>
      <name val="Arial"/>
      <family val="2"/>
    </font>
    <font>
      <sz val="10"/>
      <color theme="1"/>
      <name val="Arial"/>
      <family val="2"/>
    </font>
    <font>
      <sz val="10"/>
      <color theme="1"/>
      <name val="Calibri"/>
      <family val="2"/>
      <scheme val="minor"/>
    </font>
    <font>
      <sz val="9"/>
      <color theme="1"/>
      <name val="Arial"/>
      <family val="2"/>
    </font>
    <font>
      <sz val="9"/>
      <name val="Arial"/>
      <family val="2"/>
    </font>
    <font>
      <b/>
      <sz val="11"/>
      <color theme="1"/>
      <name val="Arial"/>
      <family val="2"/>
    </font>
    <font>
      <sz val="9"/>
      <color indexed="81"/>
      <name val="Segoe UI"/>
      <charset val="1"/>
    </font>
    <font>
      <b/>
      <sz val="9"/>
      <color indexed="81"/>
      <name val="Segoe UI"/>
      <charset val="1"/>
    </font>
    <font>
      <sz val="9"/>
      <color indexed="81"/>
      <name val="Segoe UI"/>
      <family val="2"/>
    </font>
    <font>
      <b/>
      <sz val="9"/>
      <color indexed="81"/>
      <name val="Segoe UI"/>
      <family val="2"/>
    </font>
    <font>
      <sz val="8"/>
      <color theme="1"/>
      <name val="Arial"/>
      <family val="2"/>
    </font>
    <font>
      <sz val="13"/>
      <color theme="1"/>
      <name val="Arial"/>
      <family val="2"/>
    </font>
    <font>
      <sz val="12"/>
      <color theme="1"/>
      <name val="Arial"/>
      <family val="2"/>
    </font>
    <font>
      <b/>
      <sz val="11"/>
      <name val="Arial"/>
      <family val="2"/>
    </font>
    <font>
      <sz val="12"/>
      <color rgb="FF000000"/>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1"/>
        <bgColor indexed="64"/>
      </patternFill>
    </fill>
  </fills>
  <borders count="1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style="medium">
        <color indexed="64"/>
      </right>
      <top/>
      <bottom/>
      <diagonal/>
    </border>
    <border>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indexed="64"/>
      </bottom>
      <diagonal/>
    </border>
    <border>
      <left style="thin">
        <color rgb="FF231F20"/>
      </left>
      <right style="thin">
        <color rgb="FF231F20"/>
      </right>
      <top style="thin">
        <color rgb="FF231F20"/>
      </top>
      <bottom style="thin">
        <color rgb="FF231F20"/>
      </bottom>
      <diagonal/>
    </border>
    <border>
      <left/>
      <right style="thin">
        <color rgb="FF231F20"/>
      </right>
      <top style="thin">
        <color rgb="FF231F20"/>
      </top>
      <bottom style="thin">
        <color rgb="FF231F20"/>
      </bottom>
      <diagonal/>
    </border>
    <border>
      <left/>
      <right style="thin">
        <color rgb="FF231F20"/>
      </right>
      <top style="thin">
        <color rgb="FF000000"/>
      </top>
      <bottom style="thin">
        <color rgb="FF000000"/>
      </bottom>
      <diagonal/>
    </border>
    <border>
      <left/>
      <right style="thin">
        <color rgb="FF231F20"/>
      </right>
      <top style="thin">
        <color rgb="FF000000"/>
      </top>
      <bottom style="thin">
        <color rgb="FF231F20"/>
      </bottom>
      <diagonal/>
    </border>
    <border>
      <left style="thin">
        <color rgb="FF231F20"/>
      </left>
      <right style="thin">
        <color rgb="FF231F20"/>
      </right>
      <top style="thin">
        <color rgb="FF000000"/>
      </top>
      <bottom style="thin">
        <color rgb="FF000000"/>
      </bottom>
      <diagonal/>
    </border>
    <border>
      <left style="thin">
        <color rgb="FF231F20"/>
      </left>
      <right style="thin">
        <color rgb="FF231F20"/>
      </right>
      <top style="thin">
        <color rgb="FF000000"/>
      </top>
      <bottom style="thin">
        <color rgb="FF231F2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124">
    <xf numFmtId="0" fontId="0" fillId="0" borderId="0" xfId="0"/>
    <xf numFmtId="0" fontId="0" fillId="2" borderId="0" xfId="0" applyFill="1"/>
    <xf numFmtId="0" fontId="0" fillId="2" borderId="12" xfId="0" applyFill="1" applyBorder="1"/>
    <xf numFmtId="164" fontId="0" fillId="2" borderId="14" xfId="0" applyNumberFormat="1" applyFill="1" applyBorder="1" applyAlignment="1">
      <alignment horizontal="center"/>
    </xf>
    <xf numFmtId="0" fontId="0" fillId="2" borderId="15" xfId="0" applyFill="1" applyBorder="1" applyAlignment="1">
      <alignment horizontal="center"/>
    </xf>
    <xf numFmtId="0" fontId="0" fillId="2" borderId="16" xfId="0" applyFill="1" applyBorder="1"/>
    <xf numFmtId="0" fontId="0" fillId="2" borderId="18" xfId="0" applyFill="1" applyBorder="1" applyAlignment="1">
      <alignment horizontal="center"/>
    </xf>
    <xf numFmtId="0" fontId="0" fillId="2" borderId="19" xfId="0" applyFill="1" applyBorder="1" applyAlignment="1">
      <alignment horizontal="left" wrapText="1"/>
    </xf>
    <xf numFmtId="0" fontId="0" fillId="2" borderId="0" xfId="0" applyFill="1" applyAlignment="1">
      <alignment horizontal="left" wrapText="1"/>
    </xf>
    <xf numFmtId="0" fontId="0" fillId="2" borderId="0" xfId="0" applyFill="1" applyAlignment="1">
      <alignment horizontal="center" vertical="center"/>
    </xf>
    <xf numFmtId="0" fontId="0" fillId="2" borderId="20" xfId="0" applyFill="1" applyBorder="1" applyAlignment="1">
      <alignment horizontal="center" vertical="center"/>
    </xf>
    <xf numFmtId="0" fontId="0" fillId="2" borderId="12" xfId="0" applyFill="1" applyBorder="1" applyAlignment="1">
      <alignment horizontal="center"/>
    </xf>
    <xf numFmtId="0" fontId="0" fillId="2" borderId="14" xfId="0" applyFill="1" applyBorder="1" applyAlignment="1">
      <alignment horizontal="center" vertical="center" wrapText="1"/>
    </xf>
    <xf numFmtId="165" fontId="0" fillId="2" borderId="14" xfId="0" applyNumberFormat="1" applyFill="1" applyBorder="1" applyAlignment="1">
      <alignment horizontal="center" vertical="center"/>
    </xf>
    <xf numFmtId="0" fontId="3" fillId="2" borderId="12" xfId="0" applyFont="1" applyFill="1" applyBorder="1" applyAlignment="1">
      <alignment horizontal="center"/>
    </xf>
    <xf numFmtId="0" fontId="3" fillId="2" borderId="14" xfId="0" applyFont="1" applyFill="1" applyBorder="1" applyAlignment="1">
      <alignment horizontal="center" vertical="center"/>
    </xf>
    <xf numFmtId="0" fontId="0" fillId="2" borderId="21" xfId="0" applyFill="1" applyBorder="1" applyAlignment="1">
      <alignment horizontal="center"/>
    </xf>
    <xf numFmtId="165" fontId="3" fillId="2" borderId="24" xfId="0" applyNumberFormat="1" applyFont="1" applyFill="1" applyBorder="1" applyAlignment="1">
      <alignment horizontal="center" vertical="center"/>
    </xf>
    <xf numFmtId="0" fontId="3" fillId="2" borderId="0" xfId="0" applyFont="1" applyFill="1" applyAlignment="1">
      <alignment horizontal="center"/>
    </xf>
    <xf numFmtId="165" fontId="3" fillId="2" borderId="0" xfId="0" applyNumberFormat="1" applyFont="1" applyFill="1" applyAlignment="1">
      <alignment horizontal="center" vertical="center"/>
    </xf>
    <xf numFmtId="0" fontId="3" fillId="2" borderId="13" xfId="0" applyFont="1" applyFill="1" applyBorder="1" applyAlignment="1">
      <alignment horizontal="center"/>
    </xf>
    <xf numFmtId="10" fontId="0" fillId="2" borderId="13" xfId="0" applyNumberFormat="1" applyFill="1" applyBorder="1"/>
    <xf numFmtId="10" fontId="0" fillId="2" borderId="22" xfId="0" applyNumberFormat="1" applyFill="1" applyBorder="1"/>
    <xf numFmtId="165" fontId="5" fillId="2" borderId="1" xfId="0" applyNumberFormat="1" applyFont="1" applyFill="1" applyBorder="1"/>
    <xf numFmtId="0" fontId="3" fillId="2" borderId="13" xfId="0" applyFont="1" applyFill="1" applyBorder="1"/>
    <xf numFmtId="10" fontId="3" fillId="2" borderId="32" xfId="0" applyNumberFormat="1" applyFont="1" applyFill="1" applyBorder="1"/>
    <xf numFmtId="0" fontId="0" fillId="2" borderId="33" xfId="0" applyFill="1" applyBorder="1" applyAlignment="1">
      <alignment horizontal="center"/>
    </xf>
    <xf numFmtId="0" fontId="0" fillId="2" borderId="35" xfId="0" applyFill="1" applyBorder="1" applyAlignment="1">
      <alignment horizontal="center"/>
    </xf>
    <xf numFmtId="10" fontId="3" fillId="2" borderId="0" xfId="0" applyNumberFormat="1" applyFont="1" applyFill="1"/>
    <xf numFmtId="10" fontId="0" fillId="2" borderId="0" xfId="0" applyNumberFormat="1" applyFill="1"/>
    <xf numFmtId="165" fontId="0" fillId="2" borderId="0" xfId="0" applyNumberFormat="1" applyFill="1"/>
    <xf numFmtId="168" fontId="8" fillId="2" borderId="20" xfId="3" applyNumberFormat="1" applyFont="1" applyFill="1" applyBorder="1" applyAlignment="1" applyProtection="1">
      <alignment horizontal="center" vertical="center"/>
    </xf>
    <xf numFmtId="165" fontId="0" fillId="2" borderId="40" xfId="0" applyNumberFormat="1" applyFill="1" applyBorder="1" applyAlignment="1">
      <alignment horizontal="center" vertical="center"/>
    </xf>
    <xf numFmtId="0" fontId="0" fillId="2" borderId="25" xfId="0" applyFill="1" applyBorder="1"/>
    <xf numFmtId="0" fontId="0" fillId="2" borderId="26" xfId="0" applyFill="1" applyBorder="1"/>
    <xf numFmtId="0" fontId="0" fillId="2" borderId="38" xfId="0" applyFill="1" applyBorder="1"/>
    <xf numFmtId="0" fontId="0" fillId="2" borderId="19" xfId="0" applyFill="1" applyBorder="1"/>
    <xf numFmtId="0" fontId="0" fillId="2" borderId="20" xfId="0" applyFill="1" applyBorder="1"/>
    <xf numFmtId="0" fontId="3" fillId="2" borderId="19" xfId="0" applyFont="1" applyFill="1" applyBorder="1"/>
    <xf numFmtId="0" fontId="3" fillId="2" borderId="31" xfId="0" applyFont="1" applyFill="1" applyBorder="1"/>
    <xf numFmtId="0" fontId="0" fillId="2" borderId="41" xfId="0" applyFill="1" applyBorder="1"/>
    <xf numFmtId="0" fontId="0" fillId="2" borderId="39" xfId="0" applyFill="1" applyBorder="1"/>
    <xf numFmtId="0" fontId="3" fillId="2" borderId="42" xfId="0" applyFont="1" applyFill="1" applyBorder="1"/>
    <xf numFmtId="0" fontId="0" fillId="2" borderId="7" xfId="0" applyFill="1" applyBorder="1"/>
    <xf numFmtId="0" fontId="0" fillId="2" borderId="34" xfId="0" applyFill="1" applyBorder="1"/>
    <xf numFmtId="0" fontId="3" fillId="2" borderId="43" xfId="0" applyFont="1" applyFill="1" applyBorder="1" applyAlignment="1">
      <alignment horizontal="center"/>
    </xf>
    <xf numFmtId="0" fontId="0" fillId="2" borderId="12" xfId="0" applyFill="1" applyBorder="1" applyAlignment="1">
      <alignment horizontal="center"/>
    </xf>
    <xf numFmtId="0" fontId="4" fillId="2" borderId="14" xfId="0" applyFont="1" applyFill="1" applyBorder="1" applyAlignment="1">
      <alignment horizontal="center"/>
    </xf>
    <xf numFmtId="0" fontId="0" fillId="2" borderId="16" xfId="0" applyFill="1" applyBorder="1" applyAlignment="1">
      <alignment horizontal="center"/>
    </xf>
    <xf numFmtId="164" fontId="0" fillId="2" borderId="18" xfId="0" applyNumberFormat="1" applyFill="1" applyBorder="1" applyAlignment="1">
      <alignment horizontal="center" vertical="center"/>
    </xf>
    <xf numFmtId="43" fontId="0" fillId="2" borderId="0" xfId="0" applyNumberFormat="1" applyFill="1"/>
    <xf numFmtId="16" fontId="0" fillId="2" borderId="0" xfId="0" applyNumberFormat="1" applyFill="1"/>
    <xf numFmtId="166" fontId="6" fillId="2" borderId="14" xfId="1" applyNumberFormat="1" applyFont="1" applyFill="1" applyBorder="1" applyAlignment="1" applyProtection="1">
      <alignment vertical="center"/>
    </xf>
    <xf numFmtId="165" fontId="0" fillId="2" borderId="18" xfId="0" applyNumberFormat="1" applyFill="1" applyBorder="1" applyAlignment="1">
      <alignment horizontal="center" vertical="center"/>
    </xf>
    <xf numFmtId="167" fontId="7" fillId="2" borderId="14" xfId="1" applyNumberFormat="1" applyFont="1" applyFill="1" applyBorder="1" applyAlignment="1" applyProtection="1">
      <alignment vertical="center"/>
    </xf>
    <xf numFmtId="165" fontId="3" fillId="2" borderId="18" xfId="0" applyNumberFormat="1" applyFont="1" applyFill="1" applyBorder="1" applyAlignment="1">
      <alignment horizontal="center" vertical="center"/>
    </xf>
    <xf numFmtId="165" fontId="7" fillId="2" borderId="14" xfId="0" applyNumberFormat="1" applyFont="1" applyFill="1" applyBorder="1" applyAlignment="1">
      <alignment horizontal="right" vertical="center"/>
    </xf>
    <xf numFmtId="0" fontId="0" fillId="2" borderId="13" xfId="0" applyFill="1" applyBorder="1" applyAlignment="1">
      <alignment horizontal="center"/>
    </xf>
    <xf numFmtId="0" fontId="0" fillId="2" borderId="22" xfId="0" applyFill="1" applyBorder="1" applyAlignment="1">
      <alignment horizontal="center"/>
    </xf>
    <xf numFmtId="165" fontId="7" fillId="2" borderId="46" xfId="0" applyNumberFormat="1" applyFont="1" applyFill="1" applyBorder="1" applyAlignment="1">
      <alignment horizontal="right" vertical="center"/>
    </xf>
    <xf numFmtId="1" fontId="3" fillId="2" borderId="24" xfId="0" applyNumberFormat="1" applyFont="1" applyFill="1" applyBorder="1" applyAlignment="1">
      <alignment horizontal="right" vertical="center"/>
    </xf>
    <xf numFmtId="0" fontId="2" fillId="2" borderId="0" xfId="0" applyFont="1" applyFill="1"/>
    <xf numFmtId="10" fontId="2" fillId="2" borderId="0" xfId="2" applyNumberFormat="1" applyFont="1" applyFill="1"/>
    <xf numFmtId="0" fontId="10" fillId="2" borderId="0" xfId="0" applyFont="1" applyFill="1"/>
    <xf numFmtId="0" fontId="3" fillId="2" borderId="54" xfId="0" applyFont="1" applyFill="1" applyBorder="1"/>
    <xf numFmtId="10" fontId="0" fillId="2" borderId="14" xfId="0" applyNumberFormat="1" applyFill="1" applyBorder="1"/>
    <xf numFmtId="10" fontId="0" fillId="2" borderId="18" xfId="0" applyNumberFormat="1" applyFill="1" applyBorder="1"/>
    <xf numFmtId="0" fontId="3" fillId="2" borderId="14" xfId="0" applyFont="1" applyFill="1" applyBorder="1" applyAlignment="1">
      <alignment horizontal="center"/>
    </xf>
    <xf numFmtId="10" fontId="0" fillId="2" borderId="14" xfId="0" applyNumberFormat="1" applyFill="1" applyBorder="1" applyAlignment="1">
      <alignment horizontal="center" vertical="center"/>
    </xf>
    <xf numFmtId="10" fontId="0" fillId="2" borderId="18" xfId="0" applyNumberFormat="1" applyFill="1" applyBorder="1" applyAlignment="1">
      <alignment horizontal="center" vertical="center"/>
    </xf>
    <xf numFmtId="0" fontId="12" fillId="2" borderId="0" xfId="0" applyFont="1" applyFill="1"/>
    <xf numFmtId="10" fontId="12" fillId="2" borderId="0" xfId="2" applyNumberFormat="1" applyFont="1" applyFill="1"/>
    <xf numFmtId="0" fontId="13" fillId="2" borderId="0" xfId="0" applyFont="1" applyFill="1"/>
    <xf numFmtId="0" fontId="3" fillId="2" borderId="13" xfId="0" applyFont="1" applyFill="1" applyBorder="1" applyAlignment="1">
      <alignment horizontal="center"/>
    </xf>
    <xf numFmtId="0" fontId="0" fillId="2" borderId="12" xfId="0" applyFill="1" applyBorder="1" applyAlignment="1">
      <alignment horizontal="center"/>
    </xf>
    <xf numFmtId="0" fontId="0" fillId="2" borderId="13" xfId="0" applyFill="1" applyBorder="1" applyAlignment="1">
      <alignment horizontal="center"/>
    </xf>
    <xf numFmtId="0" fontId="0" fillId="2" borderId="18" xfId="0" applyFill="1" applyBorder="1" applyAlignment="1">
      <alignment horizontal="center"/>
    </xf>
    <xf numFmtId="0" fontId="0" fillId="0" borderId="0" xfId="0" applyAlignment="1">
      <alignment horizontal="center"/>
    </xf>
    <xf numFmtId="43" fontId="0" fillId="0" borderId="0" xfId="3" applyFont="1" applyAlignment="1">
      <alignment horizontal="center"/>
    </xf>
    <xf numFmtId="0" fontId="16" fillId="0" borderId="57" xfId="0" applyFont="1" applyBorder="1" applyAlignment="1">
      <alignment horizontal="center" vertical="center"/>
    </xf>
    <xf numFmtId="43" fontId="16" fillId="0" borderId="57" xfId="3" applyFont="1" applyBorder="1" applyAlignment="1">
      <alignment horizontal="center" vertical="center" wrapText="1"/>
    </xf>
    <xf numFmtId="49" fontId="16" fillId="0" borderId="57" xfId="0" applyNumberFormat="1" applyFont="1" applyBorder="1" applyAlignment="1">
      <alignment horizontal="center" vertical="center"/>
    </xf>
    <xf numFmtId="43" fontId="16" fillId="0" borderId="57" xfId="3" applyFont="1" applyFill="1" applyBorder="1" applyAlignment="1">
      <alignment horizontal="center" vertical="center"/>
    </xf>
    <xf numFmtId="43" fontId="16" fillId="0" borderId="57" xfId="3" applyFont="1" applyBorder="1" applyAlignment="1">
      <alignment horizontal="center" vertical="center"/>
    </xf>
    <xf numFmtId="43" fontId="0" fillId="0" borderId="0" xfId="3" applyFont="1"/>
    <xf numFmtId="43" fontId="14" fillId="0" borderId="57" xfId="3" applyFont="1" applyBorder="1" applyAlignment="1">
      <alignment horizontal="center"/>
    </xf>
    <xf numFmtId="43" fontId="0" fillId="0" borderId="0" xfId="0" applyNumberFormat="1"/>
    <xf numFmtId="49" fontId="16" fillId="0" borderId="58" xfId="0" applyNumberFormat="1" applyFont="1" applyBorder="1" applyAlignment="1">
      <alignment horizontal="left" vertical="center"/>
    </xf>
    <xf numFmtId="43" fontId="0" fillId="0" borderId="0" xfId="3" applyFont="1" applyBorder="1" applyAlignment="1">
      <alignment horizontal="center"/>
    </xf>
    <xf numFmtId="43" fontId="0" fillId="0" borderId="59" xfId="3" applyFont="1" applyBorder="1" applyAlignment="1">
      <alignment horizontal="center"/>
    </xf>
    <xf numFmtId="0" fontId="0" fillId="0" borderId="60" xfId="0" applyBorder="1"/>
    <xf numFmtId="0" fontId="0" fillId="0" borderId="61" xfId="0" applyBorder="1"/>
    <xf numFmtId="0" fontId="0" fillId="0" borderId="61" xfId="0" applyBorder="1" applyAlignment="1">
      <alignment horizontal="center"/>
    </xf>
    <xf numFmtId="43" fontId="0" fillId="0" borderId="61" xfId="3" applyFont="1" applyBorder="1" applyAlignment="1">
      <alignment horizontal="center"/>
    </xf>
    <xf numFmtId="43" fontId="0" fillId="0" borderId="62" xfId="3" applyFont="1" applyBorder="1" applyAlignment="1">
      <alignment horizontal="center"/>
    </xf>
    <xf numFmtId="0" fontId="16" fillId="0" borderId="69" xfId="0" applyFont="1" applyBorder="1" applyAlignment="1">
      <alignment horizontal="center" vertical="center"/>
    </xf>
    <xf numFmtId="0" fontId="14" fillId="0" borderId="0" xfId="0" applyFont="1"/>
    <xf numFmtId="0" fontId="0" fillId="0" borderId="13" xfId="0" applyBorder="1" applyAlignment="1">
      <alignment vertical="center"/>
    </xf>
    <xf numFmtId="0" fontId="0" fillId="0" borderId="13" xfId="0" applyBorder="1" applyAlignment="1">
      <alignment vertical="center" wrapText="1"/>
    </xf>
    <xf numFmtId="0" fontId="0" fillId="0" borderId="13" xfId="0" applyBorder="1" applyAlignment="1">
      <alignment wrapText="1"/>
    </xf>
    <xf numFmtId="0" fontId="0" fillId="0" borderId="13" xfId="0" applyBorder="1" applyAlignment="1">
      <alignment horizontal="center"/>
    </xf>
    <xf numFmtId="0" fontId="0" fillId="0" borderId="13" xfId="0" applyBorder="1" applyAlignment="1">
      <alignment horizontal="center" wrapText="1"/>
    </xf>
    <xf numFmtId="0" fontId="0" fillId="0" borderId="13" xfId="0" applyBorder="1"/>
    <xf numFmtId="43" fontId="0" fillId="3" borderId="13" xfId="3" applyFont="1" applyFill="1" applyBorder="1"/>
    <xf numFmtId="43" fontId="0" fillId="0" borderId="13" xfId="3" applyFont="1" applyBorder="1"/>
    <xf numFmtId="0" fontId="0" fillId="0" borderId="13" xfId="0" applyBorder="1" applyAlignment="1">
      <alignment horizontal="left"/>
    </xf>
    <xf numFmtId="43" fontId="14" fillId="4" borderId="32" xfId="0" applyNumberFormat="1" applyFont="1" applyFill="1" applyBorder="1"/>
    <xf numFmtId="43" fontId="14" fillId="5" borderId="72" xfId="0" applyNumberFormat="1" applyFont="1" applyFill="1" applyBorder="1"/>
    <xf numFmtId="43" fontId="14" fillId="5" borderId="73" xfId="0" applyNumberFormat="1" applyFont="1" applyFill="1" applyBorder="1"/>
    <xf numFmtId="0" fontId="14" fillId="0" borderId="0" xfId="0" applyFont="1" applyAlignment="1">
      <alignment horizontal="center"/>
    </xf>
    <xf numFmtId="43" fontId="14" fillId="0" borderId="0" xfId="0" applyNumberFormat="1" applyFont="1"/>
    <xf numFmtId="0" fontId="17" fillId="0" borderId="0" xfId="0" applyFont="1"/>
    <xf numFmtId="0" fontId="14" fillId="0" borderId="0" xfId="0" applyFont="1" applyAlignment="1">
      <alignment horizontal="center" vertical="center" wrapText="1"/>
    </xf>
    <xf numFmtId="0" fontId="14" fillId="0" borderId="13" xfId="0" applyFont="1" applyBorder="1" applyAlignment="1">
      <alignment vertical="center"/>
    </xf>
    <xf numFmtId="0" fontId="14" fillId="0" borderId="13" xfId="0" applyFont="1" applyBorder="1" applyAlignment="1">
      <alignment vertical="center" wrapText="1"/>
    </xf>
    <xf numFmtId="0" fontId="14" fillId="0" borderId="13" xfId="0" applyFont="1" applyBorder="1" applyAlignment="1">
      <alignment wrapText="1"/>
    </xf>
    <xf numFmtId="0" fontId="14" fillId="0" borderId="13" xfId="0" applyFont="1" applyBorder="1" applyAlignment="1">
      <alignment horizontal="center"/>
    </xf>
    <xf numFmtId="0" fontId="14" fillId="0" borderId="13" xfId="0" applyFont="1" applyBorder="1" applyAlignment="1">
      <alignment horizontal="center" wrapText="1"/>
    </xf>
    <xf numFmtId="0" fontId="14" fillId="0" borderId="13" xfId="0" applyFont="1" applyBorder="1"/>
    <xf numFmtId="43" fontId="0" fillId="0" borderId="13" xfId="0" applyNumberFormat="1" applyBorder="1"/>
    <xf numFmtId="43" fontId="14" fillId="4" borderId="24" xfId="0" applyNumberFormat="1" applyFont="1" applyFill="1" applyBorder="1"/>
    <xf numFmtId="0" fontId="0" fillId="2" borderId="18" xfId="0" applyFill="1" applyBorder="1" applyAlignment="1">
      <alignment horizontal="center"/>
    </xf>
    <xf numFmtId="0" fontId="0" fillId="2" borderId="0" xfId="0" applyFill="1" applyBorder="1" applyAlignment="1">
      <alignment horizontal="left" wrapText="1"/>
    </xf>
    <xf numFmtId="0" fontId="0" fillId="2" borderId="0" xfId="0" applyFill="1" applyBorder="1" applyAlignment="1">
      <alignment horizontal="center" vertical="center"/>
    </xf>
    <xf numFmtId="0" fontId="0" fillId="2" borderId="0" xfId="0" applyFill="1" applyBorder="1"/>
    <xf numFmtId="0" fontId="3" fillId="2" borderId="33" xfId="0" applyFont="1" applyFill="1" applyBorder="1" applyAlignment="1">
      <alignment horizontal="center"/>
    </xf>
    <xf numFmtId="0" fontId="0" fillId="2" borderId="56" xfId="0" applyFill="1" applyBorder="1" applyAlignment="1">
      <alignment horizontal="center"/>
    </xf>
    <xf numFmtId="0" fontId="0" fillId="2" borderId="80" xfId="0" applyFill="1" applyBorder="1" applyAlignment="1">
      <alignment horizontal="center"/>
    </xf>
    <xf numFmtId="0" fontId="0" fillId="2" borderId="1" xfId="0" applyFill="1" applyBorder="1" applyAlignment="1">
      <alignment horizontal="center" vertical="center"/>
    </xf>
    <xf numFmtId="165" fontId="0" fillId="2" borderId="79" xfId="0" applyNumberFormat="1" applyFill="1" applyBorder="1" applyAlignment="1">
      <alignment horizontal="center" vertical="center"/>
    </xf>
    <xf numFmtId="165" fontId="0" fillId="2" borderId="82" xfId="0" applyNumberFormat="1" applyFill="1" applyBorder="1" applyAlignment="1">
      <alignment horizontal="center" vertical="center"/>
    </xf>
    <xf numFmtId="165" fontId="0" fillId="2" borderId="15" xfId="0" applyNumberFormat="1" applyFill="1" applyBorder="1" applyAlignment="1">
      <alignment horizontal="center" vertical="center"/>
    </xf>
    <xf numFmtId="165" fontId="0" fillId="2" borderId="46" xfId="0" applyNumberFormat="1" applyFill="1" applyBorder="1" applyAlignment="1">
      <alignment horizontal="center" vertical="center"/>
    </xf>
    <xf numFmtId="0" fontId="0" fillId="2" borderId="6" xfId="0" applyFill="1" applyBorder="1" applyAlignment="1">
      <alignment horizontal="center"/>
    </xf>
    <xf numFmtId="10" fontId="0" fillId="2" borderId="79" xfId="0" applyNumberFormat="1" applyFill="1" applyBorder="1"/>
    <xf numFmtId="165" fontId="0" fillId="2" borderId="22" xfId="0" applyNumberFormat="1" applyFill="1" applyBorder="1" applyAlignment="1">
      <alignment vertical="center"/>
    </xf>
    <xf numFmtId="10" fontId="3" fillId="2" borderId="53" xfId="2" applyNumberFormat="1" applyFont="1" applyFill="1" applyBorder="1" applyAlignment="1">
      <alignment horizontal="center" vertical="center"/>
    </xf>
    <xf numFmtId="10" fontId="0" fillId="2" borderId="13" xfId="2" applyNumberFormat="1" applyFont="1" applyFill="1" applyBorder="1" applyAlignment="1">
      <alignment horizontal="center"/>
    </xf>
    <xf numFmtId="10" fontId="0" fillId="2" borderId="22" xfId="2" applyNumberFormat="1" applyFont="1" applyFill="1" applyBorder="1" applyAlignment="1">
      <alignment horizontal="center"/>
    </xf>
    <xf numFmtId="165" fontId="5" fillId="2" borderId="23" xfId="0" applyNumberFormat="1" applyFont="1" applyFill="1" applyBorder="1" applyAlignment="1"/>
    <xf numFmtId="165" fontId="5" fillId="2" borderId="2" xfId="0" applyNumberFormat="1" applyFont="1" applyFill="1" applyBorder="1" applyAlignment="1"/>
    <xf numFmtId="165" fontId="5" fillId="2" borderId="1" xfId="0" applyNumberFormat="1" applyFont="1" applyFill="1" applyBorder="1" applyAlignment="1"/>
    <xf numFmtId="0" fontId="0" fillId="2" borderId="3" xfId="0" applyFill="1" applyBorder="1" applyAlignment="1">
      <alignment horizontal="center" vertical="center"/>
    </xf>
    <xf numFmtId="10" fontId="0" fillId="2" borderId="13" xfId="0" applyNumberFormat="1" applyFill="1" applyBorder="1" applyAlignment="1">
      <alignment horizontal="center" vertical="center"/>
    </xf>
    <xf numFmtId="2" fontId="0" fillId="2" borderId="13" xfId="0" applyNumberFormat="1" applyFill="1" applyBorder="1" applyAlignment="1">
      <alignment horizontal="center" vertical="center"/>
    </xf>
    <xf numFmtId="2" fontId="0" fillId="2" borderId="22" xfId="0" applyNumberFormat="1" applyFill="1" applyBorder="1" applyAlignment="1">
      <alignment horizontal="center" vertical="center"/>
    </xf>
    <xf numFmtId="44" fontId="3" fillId="2" borderId="24" xfId="1" applyFont="1" applyFill="1" applyBorder="1" applyAlignment="1">
      <alignment horizontal="right" vertical="center"/>
    </xf>
    <xf numFmtId="44" fontId="3" fillId="2" borderId="24" xfId="1" applyFont="1" applyFill="1" applyBorder="1" applyAlignment="1">
      <alignment horizontal="center" vertical="center"/>
    </xf>
    <xf numFmtId="0" fontId="3" fillId="2" borderId="23" xfId="0" applyFont="1" applyFill="1" applyBorder="1" applyAlignment="1">
      <alignment horizontal="center"/>
    </xf>
    <xf numFmtId="0" fontId="0" fillId="2" borderId="12" xfId="0" applyFill="1" applyBorder="1" applyAlignment="1">
      <alignment horizontal="center"/>
    </xf>
    <xf numFmtId="0" fontId="3" fillId="2" borderId="43" xfId="0" applyFont="1" applyFill="1" applyBorder="1" applyAlignment="1">
      <alignment horizontal="center"/>
    </xf>
    <xf numFmtId="0" fontId="3" fillId="2" borderId="13" xfId="0" applyFont="1" applyFill="1" applyBorder="1" applyAlignment="1">
      <alignment horizontal="center"/>
    </xf>
    <xf numFmtId="0" fontId="3" fillId="2" borderId="13" xfId="0" applyFont="1" applyFill="1" applyBorder="1" applyAlignment="1">
      <alignment horizontal="center" vertical="center"/>
    </xf>
    <xf numFmtId="0" fontId="0" fillId="2" borderId="13" xfId="0" applyFill="1" applyBorder="1" applyAlignment="1">
      <alignment horizontal="center" vertical="center"/>
    </xf>
    <xf numFmtId="165" fontId="0" fillId="2" borderId="13" xfId="0" applyNumberFormat="1" applyFill="1" applyBorder="1" applyAlignment="1">
      <alignment horizontal="center" vertical="center"/>
    </xf>
    <xf numFmtId="0" fontId="3" fillId="2" borderId="32" xfId="0" applyFont="1" applyFill="1" applyBorder="1" applyAlignment="1">
      <alignment horizontal="center" vertical="center"/>
    </xf>
    <xf numFmtId="0" fontId="3" fillId="2" borderId="32" xfId="0" applyFont="1" applyFill="1" applyBorder="1" applyAlignment="1">
      <alignment horizontal="center"/>
    </xf>
    <xf numFmtId="0" fontId="3" fillId="2" borderId="79" xfId="0" applyFont="1" applyFill="1" applyBorder="1" applyAlignment="1">
      <alignment horizontal="center"/>
    </xf>
    <xf numFmtId="0" fontId="0" fillId="2" borderId="13" xfId="0" applyFill="1" applyBorder="1" applyAlignment="1">
      <alignment horizontal="center"/>
    </xf>
    <xf numFmtId="0" fontId="3" fillId="2" borderId="70" xfId="0" applyFont="1" applyFill="1" applyBorder="1" applyAlignment="1">
      <alignment horizontal="center"/>
    </xf>
    <xf numFmtId="0" fontId="3" fillId="2" borderId="23" xfId="0" applyFont="1" applyFill="1" applyBorder="1" applyAlignment="1">
      <alignment horizontal="center" vertical="center"/>
    </xf>
    <xf numFmtId="2" fontId="3" fillId="2" borderId="23" xfId="0" applyNumberFormat="1" applyFont="1" applyFill="1" applyBorder="1" applyAlignment="1">
      <alignment horizontal="center" vertical="center"/>
    </xf>
    <xf numFmtId="0" fontId="19" fillId="0" borderId="0" xfId="0" applyFont="1"/>
    <xf numFmtId="0" fontId="19" fillId="0" borderId="0" xfId="0" applyFont="1" applyAlignment="1">
      <alignment horizontal="left"/>
    </xf>
    <xf numFmtId="0" fontId="20" fillId="0" borderId="0" xfId="0" applyFont="1"/>
    <xf numFmtId="0" fontId="21" fillId="0" borderId="0" xfId="0" applyFont="1"/>
    <xf numFmtId="0" fontId="22" fillId="0" borderId="87" xfId="0" applyFont="1" applyFill="1" applyBorder="1" applyAlignment="1">
      <alignment horizontal="left" vertical="top" wrapText="1"/>
    </xf>
    <xf numFmtId="0" fontId="22" fillId="0" borderId="91" xfId="0" applyFont="1" applyFill="1" applyBorder="1" applyAlignment="1">
      <alignment horizontal="center" vertical="center" wrapText="1"/>
    </xf>
    <xf numFmtId="4" fontId="22" fillId="0" borderId="13" xfId="0" applyNumberFormat="1" applyFont="1" applyFill="1" applyBorder="1" applyAlignment="1">
      <alignment horizontal="center" vertical="center"/>
    </xf>
    <xf numFmtId="0" fontId="22" fillId="0" borderId="91" xfId="0" applyFont="1" applyFill="1" applyBorder="1" applyAlignment="1">
      <alignment horizontal="left" vertical="top" wrapText="1"/>
    </xf>
    <xf numFmtId="0" fontId="22" fillId="0" borderId="89" xfId="0" applyFont="1" applyFill="1" applyBorder="1" applyAlignment="1">
      <alignment horizontal="center" vertical="center" wrapText="1"/>
    </xf>
    <xf numFmtId="0" fontId="22" fillId="0" borderId="13" xfId="0" applyFont="1" applyFill="1" applyBorder="1" applyAlignment="1">
      <alignment horizontal="center" vertical="center" wrapText="1"/>
    </xf>
    <xf numFmtId="4" fontId="22" fillId="0" borderId="22" xfId="0" applyNumberFormat="1" applyFont="1" applyFill="1" applyBorder="1" applyAlignment="1">
      <alignment horizontal="center" vertical="center"/>
    </xf>
    <xf numFmtId="0" fontId="23" fillId="2" borderId="0" xfId="0" applyFont="1" applyFill="1"/>
    <xf numFmtId="165" fontId="23" fillId="2" borderId="15" xfId="0" applyNumberFormat="1" applyFont="1" applyFill="1" applyBorder="1" applyAlignment="1">
      <alignment horizontal="center" vertical="center"/>
    </xf>
    <xf numFmtId="165" fontId="23" fillId="2" borderId="14" xfId="0" applyNumberFormat="1" applyFont="1" applyFill="1" applyBorder="1" applyAlignment="1">
      <alignment horizontal="center" vertical="center"/>
    </xf>
    <xf numFmtId="0" fontId="23" fillId="2" borderId="21" xfId="0" applyFont="1" applyFill="1" applyBorder="1" applyAlignment="1">
      <alignment horizontal="center"/>
    </xf>
    <xf numFmtId="0" fontId="23" fillId="2" borderId="3" xfId="0" applyFont="1" applyFill="1" applyBorder="1" applyAlignment="1">
      <alignment horizontal="center" vertical="center"/>
    </xf>
    <xf numFmtId="165" fontId="23" fillId="2" borderId="40" xfId="0" applyNumberFormat="1" applyFont="1" applyFill="1" applyBorder="1" applyAlignment="1">
      <alignment horizontal="center" vertical="center"/>
    </xf>
    <xf numFmtId="2" fontId="23" fillId="2" borderId="13" xfId="0" applyNumberFormat="1" applyFont="1" applyFill="1" applyBorder="1" applyAlignment="1">
      <alignment horizontal="center" vertical="center"/>
    </xf>
    <xf numFmtId="165" fontId="6" fillId="2" borderId="14" xfId="0" applyNumberFormat="1" applyFont="1" applyFill="1" applyBorder="1" applyAlignment="1">
      <alignment horizontal="right" vertical="center"/>
    </xf>
    <xf numFmtId="2" fontId="23" fillId="2" borderId="22" xfId="0" applyNumberFormat="1" applyFont="1" applyFill="1" applyBorder="1" applyAlignment="1">
      <alignment horizontal="center" vertical="center"/>
    </xf>
    <xf numFmtId="165" fontId="24" fillId="2" borderId="15" xfId="0" applyNumberFormat="1" applyFont="1" applyFill="1" applyBorder="1" applyAlignment="1">
      <alignment horizontal="center" vertical="center"/>
    </xf>
    <xf numFmtId="0" fontId="24" fillId="2" borderId="12" xfId="0" applyFont="1" applyFill="1" applyBorder="1" applyAlignment="1">
      <alignment horizontal="center"/>
    </xf>
    <xf numFmtId="10" fontId="24" fillId="2" borderId="3" xfId="2" applyNumberFormat="1" applyFont="1" applyFill="1" applyBorder="1" applyAlignment="1"/>
    <xf numFmtId="165" fontId="24" fillId="2" borderId="14" xfId="0" applyNumberFormat="1" applyFont="1" applyFill="1" applyBorder="1" applyAlignment="1">
      <alignment horizontal="center" vertical="center"/>
    </xf>
    <xf numFmtId="0" fontId="24" fillId="2" borderId="21" xfId="0" applyFont="1" applyFill="1" applyBorder="1" applyAlignment="1">
      <alignment horizontal="center"/>
    </xf>
    <xf numFmtId="165" fontId="24" fillId="2" borderId="40" xfId="0" applyNumberFormat="1" applyFont="1" applyFill="1" applyBorder="1" applyAlignment="1">
      <alignment horizontal="center" vertical="center"/>
    </xf>
    <xf numFmtId="2" fontId="24" fillId="2" borderId="13" xfId="0" applyNumberFormat="1" applyFont="1" applyFill="1" applyBorder="1" applyAlignment="1">
      <alignment horizontal="center" vertical="center"/>
    </xf>
    <xf numFmtId="0" fontId="24" fillId="2" borderId="13" xfId="0" applyFont="1" applyFill="1" applyBorder="1" applyAlignment="1">
      <alignment horizontal="center" vertical="center"/>
    </xf>
    <xf numFmtId="2" fontId="24" fillId="2" borderId="22" xfId="0" applyNumberFormat="1" applyFont="1" applyFill="1" applyBorder="1" applyAlignment="1">
      <alignment horizontal="center" vertical="center"/>
    </xf>
    <xf numFmtId="0" fontId="24" fillId="2" borderId="0" xfId="0" applyFont="1" applyFill="1"/>
    <xf numFmtId="0" fontId="24" fillId="2" borderId="0" xfId="0" applyFont="1" applyFill="1" applyBorder="1"/>
    <xf numFmtId="0" fontId="25" fillId="2" borderId="108" xfId="0" applyFont="1" applyFill="1" applyBorder="1" applyAlignment="1">
      <alignment horizontal="center" vertical="center" wrapText="1"/>
    </xf>
    <xf numFmtId="4" fontId="25" fillId="2" borderId="107" xfId="0" applyNumberFormat="1" applyFont="1" applyFill="1" applyBorder="1" applyAlignment="1">
      <alignment horizontal="center" vertical="center" wrapText="1"/>
    </xf>
    <xf numFmtId="2" fontId="23" fillId="2" borderId="0" xfId="0" applyNumberFormat="1" applyFont="1" applyFill="1"/>
    <xf numFmtId="0" fontId="23" fillId="2" borderId="12" xfId="0" applyFont="1" applyFill="1" applyBorder="1"/>
    <xf numFmtId="164" fontId="23" fillId="2" borderId="14" xfId="0" applyNumberFormat="1" applyFont="1" applyFill="1" applyBorder="1" applyAlignment="1">
      <alignment horizontal="center"/>
    </xf>
    <xf numFmtId="0" fontId="23" fillId="2" borderId="14" xfId="0" applyFont="1" applyFill="1" applyBorder="1" applyAlignment="1">
      <alignment horizontal="center"/>
    </xf>
    <xf numFmtId="0" fontId="23" fillId="2" borderId="14" xfId="0" applyNumberFormat="1" applyFont="1" applyFill="1" applyBorder="1" applyAlignment="1">
      <alignment horizontal="center"/>
    </xf>
    <xf numFmtId="0" fontId="23" fillId="2" borderId="0" xfId="0" applyFont="1" applyFill="1" applyBorder="1"/>
    <xf numFmtId="0" fontId="23" fillId="2" borderId="13" xfId="0" applyFont="1" applyFill="1" applyBorder="1" applyAlignment="1">
      <alignment horizontal="center" vertical="center"/>
    </xf>
    <xf numFmtId="0" fontId="23" fillId="2" borderId="0" xfId="0" applyFont="1" applyFill="1" applyBorder="1" applyAlignment="1">
      <alignment horizontal="left" wrapText="1"/>
    </xf>
    <xf numFmtId="0" fontId="23" fillId="2" borderId="14" xfId="0" applyFont="1" applyFill="1" applyBorder="1" applyAlignment="1">
      <alignment horizontal="center" vertical="center" wrapText="1"/>
    </xf>
    <xf numFmtId="49" fontId="23" fillId="2" borderId="18" xfId="0" applyNumberFormat="1" applyFont="1" applyFill="1" applyBorder="1" applyAlignment="1">
      <alignment horizontal="center" vertical="center"/>
    </xf>
    <xf numFmtId="10" fontId="23" fillId="2" borderId="13" xfId="2" applyNumberFormat="1" applyFont="1" applyFill="1" applyBorder="1" applyAlignment="1">
      <alignment horizontal="center"/>
    </xf>
    <xf numFmtId="10" fontId="23" fillId="2" borderId="22" xfId="2" applyNumberFormat="1" applyFont="1" applyFill="1" applyBorder="1" applyAlignment="1">
      <alignment horizontal="center"/>
    </xf>
    <xf numFmtId="165" fontId="23" fillId="2" borderId="46" xfId="0" applyNumberFormat="1" applyFont="1" applyFill="1" applyBorder="1" applyAlignment="1">
      <alignment horizontal="center" vertical="center"/>
    </xf>
    <xf numFmtId="43" fontId="23" fillId="2" borderId="0" xfId="0" applyNumberFormat="1" applyFont="1" applyFill="1"/>
    <xf numFmtId="165" fontId="23" fillId="2" borderId="46" xfId="0" applyNumberFormat="1" applyFont="1" applyFill="1" applyBorder="1" applyAlignment="1">
      <alignment vertical="center"/>
    </xf>
    <xf numFmtId="10" fontId="23" fillId="2" borderId="79" xfId="0" applyNumberFormat="1" applyFont="1" applyFill="1" applyBorder="1"/>
    <xf numFmtId="0" fontId="23" fillId="2" borderId="33" xfId="0" applyFont="1" applyFill="1" applyBorder="1" applyAlignment="1">
      <alignment horizontal="center"/>
    </xf>
    <xf numFmtId="0" fontId="23" fillId="2" borderId="79" xfId="0" applyFont="1" applyFill="1" applyBorder="1" applyAlignment="1"/>
    <xf numFmtId="0" fontId="23" fillId="2" borderId="13" xfId="0" applyFont="1" applyFill="1" applyBorder="1" applyAlignment="1"/>
    <xf numFmtId="165" fontId="23" fillId="2" borderId="20" xfId="0" applyNumberFormat="1" applyFont="1" applyFill="1" applyBorder="1"/>
    <xf numFmtId="0" fontId="23" fillId="2" borderId="35" xfId="0" applyFont="1" applyFill="1" applyBorder="1" applyAlignment="1">
      <alignment horizontal="center"/>
    </xf>
    <xf numFmtId="165" fontId="23" fillId="2" borderId="18" xfId="0" applyNumberFormat="1" applyFont="1" applyFill="1" applyBorder="1" applyAlignment="1">
      <alignment horizontal="center" vertical="center"/>
    </xf>
    <xf numFmtId="10" fontId="23" fillId="2" borderId="79" xfId="2" applyNumberFormat="1" applyFont="1" applyFill="1" applyBorder="1" applyAlignment="1">
      <alignment vertical="center"/>
    </xf>
    <xf numFmtId="10" fontId="23" fillId="2" borderId="13" xfId="2" applyNumberFormat="1" applyFont="1" applyFill="1" applyBorder="1" applyAlignment="1">
      <alignment vertical="center"/>
    </xf>
    <xf numFmtId="165" fontId="23" fillId="2" borderId="54" xfId="0" applyNumberFormat="1" applyFont="1" applyFill="1" applyBorder="1" applyAlignment="1">
      <alignment horizontal="center" vertical="center"/>
    </xf>
    <xf numFmtId="10" fontId="23" fillId="2" borderId="13" xfId="2" applyNumberFormat="1" applyFont="1" applyFill="1" applyBorder="1" applyAlignment="1">
      <alignment horizontal="center" vertical="center"/>
    </xf>
    <xf numFmtId="0" fontId="23" fillId="2" borderId="22" xfId="0" applyFont="1" applyFill="1" applyBorder="1" applyAlignment="1">
      <alignment horizontal="center" vertical="center"/>
    </xf>
    <xf numFmtId="167" fontId="6" fillId="2" borderId="14" xfId="1" applyNumberFormat="1" applyFont="1" applyFill="1" applyBorder="1" applyAlignment="1" applyProtection="1">
      <alignment horizontal="center" vertical="center"/>
    </xf>
    <xf numFmtId="10" fontId="23" fillId="2" borderId="0" xfId="0" applyNumberFormat="1" applyFont="1" applyFill="1" applyBorder="1"/>
    <xf numFmtId="165" fontId="23" fillId="2" borderId="0" xfId="0" applyNumberFormat="1" applyFont="1" applyFill="1" applyBorder="1"/>
    <xf numFmtId="0" fontId="23" fillId="2" borderId="0" xfId="0" applyFont="1" applyFill="1" applyBorder="1" applyAlignment="1">
      <alignment horizontal="center"/>
    </xf>
    <xf numFmtId="10" fontId="23" fillId="2" borderId="13" xfId="0" applyNumberFormat="1" applyFont="1" applyFill="1" applyBorder="1"/>
    <xf numFmtId="0" fontId="23" fillId="2" borderId="0" xfId="0" applyFont="1" applyFill="1" applyBorder="1" applyAlignment="1">
      <alignment horizontal="center" vertical="center"/>
    </xf>
    <xf numFmtId="0" fontId="23" fillId="2" borderId="56" xfId="0" applyFont="1" applyFill="1" applyBorder="1" applyAlignment="1">
      <alignment horizontal="center"/>
    </xf>
    <xf numFmtId="171" fontId="23" fillId="2" borderId="13" xfId="0" applyNumberFormat="1" applyFont="1" applyFill="1" applyBorder="1"/>
    <xf numFmtId="10" fontId="23" fillId="2" borderId="22" xfId="0" applyNumberFormat="1" applyFont="1" applyFill="1" applyBorder="1"/>
    <xf numFmtId="44" fontId="23" fillId="2" borderId="13" xfId="1" applyFont="1" applyFill="1" applyBorder="1" applyAlignment="1">
      <alignment horizontal="center" vertical="center"/>
    </xf>
    <xf numFmtId="44" fontId="23" fillId="2" borderId="14" xfId="1" applyFont="1" applyFill="1" applyBorder="1" applyAlignment="1">
      <alignment horizontal="center" vertical="center"/>
    </xf>
    <xf numFmtId="0" fontId="23" fillId="2" borderId="80" xfId="0" applyFont="1" applyFill="1" applyBorder="1" applyAlignment="1">
      <alignment horizontal="center" vertical="center"/>
    </xf>
    <xf numFmtId="0" fontId="23" fillId="2" borderId="13" xfId="0" applyFont="1" applyFill="1" applyBorder="1" applyAlignment="1">
      <alignment horizontal="center" vertical="center" wrapText="1"/>
    </xf>
    <xf numFmtId="0" fontId="23" fillId="2" borderId="56"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13" xfId="0" applyFont="1" applyFill="1" applyBorder="1" applyAlignment="1">
      <alignment horizontal="center" vertical="center"/>
    </xf>
    <xf numFmtId="0" fontId="23" fillId="2" borderId="14" xfId="0" applyFont="1" applyFill="1" applyBorder="1" applyAlignment="1">
      <alignment horizontal="center" vertical="center"/>
    </xf>
    <xf numFmtId="0" fontId="26" fillId="2" borderId="14" xfId="0" applyFont="1" applyFill="1" applyBorder="1" applyAlignment="1">
      <alignment horizontal="center"/>
    </xf>
    <xf numFmtId="10" fontId="23" fillId="2" borderId="53" xfId="2" applyNumberFormat="1" applyFont="1" applyFill="1" applyBorder="1" applyAlignment="1">
      <alignment horizontal="center" vertical="center"/>
    </xf>
    <xf numFmtId="0" fontId="23" fillId="2" borderId="54" xfId="0" applyFont="1" applyFill="1" applyBorder="1" applyAlignment="1">
      <alignment horizontal="center" vertical="center"/>
    </xf>
    <xf numFmtId="165" fontId="23" fillId="2" borderId="24" xfId="0" applyNumberFormat="1" applyFont="1" applyFill="1" applyBorder="1" applyAlignment="1">
      <alignment horizontal="center" vertical="center"/>
    </xf>
    <xf numFmtId="165" fontId="23" fillId="2" borderId="0" xfId="0" applyNumberFormat="1" applyFont="1" applyFill="1" applyBorder="1" applyAlignment="1">
      <alignment horizontal="center" vertical="center"/>
    </xf>
    <xf numFmtId="0" fontId="23" fillId="2" borderId="15" xfId="0" applyFont="1" applyFill="1" applyBorder="1" applyAlignment="1">
      <alignment horizontal="center" vertical="center"/>
    </xf>
    <xf numFmtId="165" fontId="23" fillId="2" borderId="1" xfId="0" applyNumberFormat="1" applyFont="1" applyFill="1" applyBorder="1" applyAlignment="1"/>
    <xf numFmtId="0" fontId="23" fillId="2" borderId="32" xfId="0" applyFont="1" applyFill="1" applyBorder="1" applyAlignment="1">
      <alignment horizontal="center" vertical="center"/>
    </xf>
    <xf numFmtId="0" fontId="23" fillId="2" borderId="24" xfId="0" applyFont="1" applyFill="1" applyBorder="1" applyAlignment="1">
      <alignment horizontal="center" vertical="center"/>
    </xf>
    <xf numFmtId="10" fontId="23" fillId="2" borderId="32" xfId="0" applyNumberFormat="1" applyFont="1" applyFill="1" applyBorder="1"/>
    <xf numFmtId="16" fontId="23" fillId="2" borderId="0" xfId="0" applyNumberFormat="1" applyFont="1" applyFill="1"/>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165" fontId="23" fillId="2" borderId="1" xfId="0" applyNumberFormat="1" applyFont="1" applyFill="1" applyBorder="1"/>
    <xf numFmtId="0" fontId="23" fillId="2" borderId="52" xfId="0" applyFont="1" applyFill="1" applyBorder="1" applyAlignment="1">
      <alignment horizontal="center" vertical="center"/>
    </xf>
    <xf numFmtId="167" fontId="24" fillId="2" borderId="14" xfId="1" applyNumberFormat="1" applyFont="1" applyFill="1" applyBorder="1" applyAlignment="1" applyProtection="1">
      <alignment horizontal="center" vertical="center"/>
    </xf>
    <xf numFmtId="0" fontId="23" fillId="2" borderId="32" xfId="0" applyFont="1" applyFill="1" applyBorder="1" applyAlignment="1">
      <alignment horizontal="center"/>
    </xf>
    <xf numFmtId="165" fontId="24" fillId="2" borderId="14" xfId="0" applyNumberFormat="1" applyFont="1" applyFill="1" applyBorder="1" applyAlignment="1">
      <alignment horizontal="right" vertical="center"/>
    </xf>
    <xf numFmtId="169" fontId="23" fillId="2" borderId="24" xfId="3" applyNumberFormat="1" applyFont="1" applyFill="1" applyBorder="1" applyAlignment="1">
      <alignment horizontal="right" vertical="center"/>
    </xf>
    <xf numFmtId="44" fontId="23" fillId="2" borderId="24" xfId="1" applyFont="1" applyFill="1" applyBorder="1" applyAlignment="1">
      <alignment horizontal="center" vertical="center"/>
    </xf>
    <xf numFmtId="0" fontId="22" fillId="2" borderId="0" xfId="0" applyFont="1" applyFill="1"/>
    <xf numFmtId="164" fontId="22" fillId="2" borderId="14" xfId="0" applyNumberFormat="1" applyFont="1" applyFill="1" applyBorder="1" applyAlignment="1">
      <alignment horizontal="center"/>
    </xf>
    <xf numFmtId="0" fontId="22" fillId="2" borderId="14" xfId="0" applyFont="1" applyFill="1" applyBorder="1" applyAlignment="1">
      <alignment horizontal="center"/>
    </xf>
    <xf numFmtId="0" fontId="22" fillId="2" borderId="14" xfId="0" applyNumberFormat="1" applyFont="1" applyFill="1" applyBorder="1" applyAlignment="1">
      <alignment horizontal="center"/>
    </xf>
    <xf numFmtId="0" fontId="22" fillId="2" borderId="0" xfId="0" applyFont="1" applyFill="1" applyBorder="1"/>
    <xf numFmtId="0" fontId="22" fillId="2" borderId="0" xfId="0" applyFont="1" applyFill="1" applyBorder="1" applyAlignment="1">
      <alignment horizontal="left" wrapText="1"/>
    </xf>
    <xf numFmtId="0" fontId="22" fillId="2" borderId="0" xfId="0" applyFont="1" applyFill="1" applyBorder="1" applyAlignment="1">
      <alignment horizontal="center" vertical="center"/>
    </xf>
    <xf numFmtId="0" fontId="22" fillId="2" borderId="14" xfId="0" applyFont="1" applyFill="1" applyBorder="1" applyAlignment="1">
      <alignment horizontal="center" vertical="center" wrapText="1"/>
    </xf>
    <xf numFmtId="0" fontId="27" fillId="2" borderId="14" xfId="0" applyFont="1" applyFill="1" applyBorder="1" applyAlignment="1">
      <alignment horizontal="center"/>
    </xf>
    <xf numFmtId="165" fontId="22" fillId="2" borderId="14" xfId="0" applyNumberFormat="1" applyFont="1" applyFill="1" applyBorder="1" applyAlignment="1">
      <alignment horizontal="center" vertical="center"/>
    </xf>
    <xf numFmtId="0" fontId="22" fillId="2" borderId="16" xfId="0" applyFont="1" applyFill="1" applyBorder="1" applyAlignment="1">
      <alignment horizontal="center"/>
    </xf>
    <xf numFmtId="49" fontId="22" fillId="2" borderId="18" xfId="0" applyNumberFormat="1" applyFont="1" applyFill="1" applyBorder="1" applyAlignment="1">
      <alignment horizontal="center" vertical="center"/>
    </xf>
    <xf numFmtId="0" fontId="22" fillId="2" borderId="43" xfId="0" applyFont="1" applyFill="1" applyBorder="1" applyAlignment="1">
      <alignment horizontal="center"/>
    </xf>
    <xf numFmtId="10" fontId="22" fillId="2" borderId="53" xfId="2" applyNumberFormat="1" applyFont="1" applyFill="1" applyBorder="1" applyAlignment="1">
      <alignment horizontal="center" vertical="center"/>
    </xf>
    <xf numFmtId="0" fontId="22" fillId="2" borderId="54" xfId="0" applyFont="1" applyFill="1" applyBorder="1" applyAlignment="1">
      <alignment horizontal="center" vertical="center"/>
    </xf>
    <xf numFmtId="10" fontId="22" fillId="2" borderId="13" xfId="2" applyNumberFormat="1" applyFont="1" applyFill="1" applyBorder="1" applyAlignment="1">
      <alignment horizontal="center"/>
    </xf>
    <xf numFmtId="43" fontId="22" fillId="2" borderId="0" xfId="0" applyNumberFormat="1" applyFont="1" applyFill="1"/>
    <xf numFmtId="0" fontId="22" fillId="2" borderId="21" xfId="0" applyFont="1" applyFill="1" applyBorder="1" applyAlignment="1">
      <alignment horizontal="center"/>
    </xf>
    <xf numFmtId="10" fontId="22" fillId="2" borderId="22" xfId="2" applyNumberFormat="1" applyFont="1" applyFill="1" applyBorder="1" applyAlignment="1">
      <alignment horizontal="center"/>
    </xf>
    <xf numFmtId="165" fontId="22" fillId="2" borderId="46" xfId="0" applyNumberFormat="1" applyFont="1" applyFill="1" applyBorder="1" applyAlignment="1">
      <alignment horizontal="center" vertical="center"/>
    </xf>
    <xf numFmtId="165" fontId="22" fillId="2" borderId="24" xfId="0" applyNumberFormat="1" applyFont="1" applyFill="1" applyBorder="1" applyAlignment="1">
      <alignment horizontal="center" vertical="center"/>
    </xf>
    <xf numFmtId="0" fontId="22" fillId="2" borderId="0" xfId="0" applyFont="1" applyFill="1" applyBorder="1" applyAlignment="1">
      <alignment horizontal="center"/>
    </xf>
    <xf numFmtId="165" fontId="22" fillId="2" borderId="0" xfId="0" applyNumberFormat="1" applyFont="1" applyFill="1" applyBorder="1" applyAlignment="1">
      <alignment horizontal="center" vertical="center"/>
    </xf>
    <xf numFmtId="0" fontId="22" fillId="2" borderId="33" xfId="0" applyFont="1" applyFill="1" applyBorder="1" applyAlignment="1">
      <alignment horizontal="center"/>
    </xf>
    <xf numFmtId="0" fontId="22" fillId="2" borderId="15" xfId="0" applyFont="1" applyFill="1" applyBorder="1" applyAlignment="1">
      <alignment horizontal="center" vertical="center"/>
    </xf>
    <xf numFmtId="165" fontId="22" fillId="2" borderId="46" xfId="0" applyNumberFormat="1" applyFont="1" applyFill="1" applyBorder="1" applyAlignment="1">
      <alignment vertical="center"/>
    </xf>
    <xf numFmtId="165" fontId="22" fillId="2" borderId="1" xfId="0" applyNumberFormat="1" applyFont="1" applyFill="1" applyBorder="1" applyAlignment="1"/>
    <xf numFmtId="0" fontId="22" fillId="2" borderId="32" xfId="0" applyFont="1" applyFill="1" applyBorder="1" applyAlignment="1">
      <alignment horizontal="center" vertical="center"/>
    </xf>
    <xf numFmtId="0" fontId="22" fillId="2" borderId="24" xfId="0" applyFont="1" applyFill="1" applyBorder="1" applyAlignment="1">
      <alignment horizontal="center" vertical="center"/>
    </xf>
    <xf numFmtId="10" fontId="22" fillId="2" borderId="79" xfId="0" applyNumberFormat="1" applyFont="1" applyFill="1" applyBorder="1"/>
    <xf numFmtId="165" fontId="22" fillId="2" borderId="15" xfId="0" applyNumberFormat="1" applyFont="1" applyFill="1" applyBorder="1" applyAlignment="1">
      <alignment horizontal="center" vertical="center"/>
    </xf>
    <xf numFmtId="10" fontId="22" fillId="2" borderId="13" xfId="0" applyNumberFormat="1" applyFont="1" applyFill="1" applyBorder="1"/>
    <xf numFmtId="0" fontId="22" fillId="2" borderId="80" xfId="0" applyFont="1" applyFill="1" applyBorder="1" applyAlignment="1">
      <alignment horizontal="center"/>
    </xf>
    <xf numFmtId="171" fontId="22" fillId="2" borderId="13" xfId="0" applyNumberFormat="1" applyFont="1" applyFill="1" applyBorder="1"/>
    <xf numFmtId="10" fontId="22" fillId="2" borderId="22" xfId="0" applyNumberFormat="1" applyFont="1" applyFill="1" applyBorder="1"/>
    <xf numFmtId="10" fontId="22" fillId="2" borderId="32" xfId="0" applyNumberFormat="1" applyFont="1" applyFill="1" applyBorder="1"/>
    <xf numFmtId="0" fontId="22" fillId="2" borderId="79" xfId="0" applyFont="1" applyFill="1" applyBorder="1" applyAlignment="1"/>
    <xf numFmtId="0" fontId="22" fillId="2" borderId="13" xfId="0" applyFont="1" applyFill="1" applyBorder="1" applyAlignment="1"/>
    <xf numFmtId="165" fontId="22" fillId="2" borderId="20" xfId="0" applyNumberFormat="1" applyFont="1" applyFill="1" applyBorder="1"/>
    <xf numFmtId="0" fontId="22" fillId="2" borderId="35" xfId="0" applyFont="1" applyFill="1" applyBorder="1" applyAlignment="1">
      <alignment horizontal="center"/>
    </xf>
    <xf numFmtId="165" fontId="22" fillId="2" borderId="18" xfId="0" applyNumberFormat="1" applyFont="1" applyFill="1" applyBorder="1" applyAlignment="1">
      <alignment horizontal="center" vertical="center"/>
    </xf>
    <xf numFmtId="16" fontId="22" fillId="2" borderId="0" xfId="0" applyNumberFormat="1" applyFont="1" applyFill="1"/>
    <xf numFmtId="0" fontId="22" fillId="2" borderId="1" xfId="0" applyFont="1" applyFill="1" applyBorder="1" applyAlignment="1">
      <alignment horizontal="center" vertical="center"/>
    </xf>
    <xf numFmtId="0" fontId="22" fillId="2" borderId="2" xfId="0" applyFont="1" applyFill="1" applyBorder="1" applyAlignment="1">
      <alignment horizontal="center" vertical="center"/>
    </xf>
    <xf numFmtId="10" fontId="22" fillId="2" borderId="79" xfId="2" applyNumberFormat="1" applyFont="1" applyFill="1" applyBorder="1" applyAlignment="1">
      <alignment vertical="center"/>
    </xf>
    <xf numFmtId="10" fontId="22" fillId="2" borderId="13" xfId="2" applyNumberFormat="1" applyFont="1" applyFill="1" applyBorder="1" applyAlignment="1">
      <alignment vertical="center"/>
    </xf>
    <xf numFmtId="165" fontId="22" fillId="2" borderId="1" xfId="0" applyNumberFormat="1" applyFont="1" applyFill="1" applyBorder="1"/>
    <xf numFmtId="0" fontId="22" fillId="2" borderId="52" xfId="0" applyFont="1" applyFill="1" applyBorder="1" applyAlignment="1">
      <alignment horizontal="center" vertical="center"/>
    </xf>
    <xf numFmtId="0" fontId="22" fillId="2" borderId="13" xfId="0" applyFont="1" applyFill="1" applyBorder="1" applyAlignment="1">
      <alignment vertical="center"/>
    </xf>
    <xf numFmtId="165" fontId="22" fillId="2" borderId="54" xfId="0" applyNumberFormat="1" applyFont="1" applyFill="1" applyBorder="1" applyAlignment="1">
      <alignment horizontal="center" vertical="center"/>
    </xf>
    <xf numFmtId="0" fontId="22" fillId="2" borderId="13" xfId="0" applyFont="1" applyFill="1" applyBorder="1" applyAlignment="1">
      <alignment horizontal="center" vertical="center"/>
    </xf>
    <xf numFmtId="10" fontId="22" fillId="2" borderId="13" xfId="2" applyNumberFormat="1" applyFont="1" applyFill="1" applyBorder="1" applyAlignment="1">
      <alignment horizontal="center" vertical="center"/>
    </xf>
    <xf numFmtId="0" fontId="22" fillId="2" borderId="22" xfId="0" applyFont="1" applyFill="1" applyBorder="1" applyAlignment="1">
      <alignment horizontal="center" vertical="center"/>
    </xf>
    <xf numFmtId="10" fontId="22" fillId="2" borderId="0" xfId="0" applyNumberFormat="1" applyFont="1" applyFill="1" applyBorder="1"/>
    <xf numFmtId="165" fontId="22" fillId="2" borderId="40" xfId="0" applyNumberFormat="1" applyFont="1" applyFill="1" applyBorder="1" applyAlignment="1">
      <alignment horizontal="center" vertical="center"/>
    </xf>
    <xf numFmtId="165" fontId="22" fillId="2" borderId="0" xfId="0" applyNumberFormat="1" applyFont="1" applyFill="1" applyBorder="1"/>
    <xf numFmtId="0" fontId="22" fillId="2" borderId="32" xfId="0" applyFont="1" applyFill="1" applyBorder="1" applyAlignment="1">
      <alignment horizontal="center"/>
    </xf>
    <xf numFmtId="0" fontId="22" fillId="2" borderId="3" xfId="0" applyFont="1" applyFill="1" applyBorder="1" applyAlignment="1">
      <alignment horizontal="center" vertical="center"/>
    </xf>
    <xf numFmtId="2" fontId="22" fillId="2" borderId="13" xfId="0" applyNumberFormat="1" applyFont="1" applyFill="1" applyBorder="1" applyAlignment="1">
      <alignment horizontal="center" vertical="center"/>
    </xf>
    <xf numFmtId="2" fontId="22" fillId="2" borderId="22" xfId="0" applyNumberFormat="1" applyFont="1" applyFill="1" applyBorder="1" applyAlignment="1">
      <alignment horizontal="center" vertical="center"/>
    </xf>
    <xf numFmtId="169" fontId="22" fillId="2" borderId="24" xfId="3" applyNumberFormat="1" applyFont="1" applyFill="1" applyBorder="1" applyAlignment="1">
      <alignment horizontal="right" vertical="center"/>
    </xf>
    <xf numFmtId="44" fontId="22" fillId="2" borderId="24" xfId="1" applyFont="1" applyFill="1" applyBorder="1" applyAlignment="1">
      <alignment horizontal="center" vertical="center"/>
    </xf>
    <xf numFmtId="2" fontId="22" fillId="2" borderId="0" xfId="0" applyNumberFormat="1" applyFont="1" applyFill="1"/>
    <xf numFmtId="171" fontId="22" fillId="2" borderId="79" xfId="0" applyNumberFormat="1" applyFont="1" applyFill="1" applyBorder="1"/>
    <xf numFmtId="0" fontId="23" fillId="2" borderId="39" xfId="0" applyFont="1" applyFill="1" applyBorder="1" applyAlignment="1">
      <alignment horizontal="center"/>
    </xf>
    <xf numFmtId="0" fontId="23" fillId="2" borderId="53" xfId="0" applyFont="1" applyFill="1" applyBorder="1" applyAlignment="1">
      <alignment horizontal="center" vertical="center"/>
    </xf>
    <xf numFmtId="0" fontId="23" fillId="2" borderId="54"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13" xfId="0" applyFont="1" applyFill="1" applyBorder="1" applyAlignment="1">
      <alignment horizontal="center" vertical="center"/>
    </xf>
    <xf numFmtId="0" fontId="23" fillId="2" borderId="14" xfId="0" applyFont="1" applyFill="1" applyBorder="1" applyAlignment="1">
      <alignment horizontal="center" vertical="center"/>
    </xf>
    <xf numFmtId="0" fontId="23" fillId="2" borderId="13" xfId="0" applyFont="1" applyFill="1" applyBorder="1" applyAlignment="1">
      <alignment horizontal="center" wrapText="1"/>
    </xf>
    <xf numFmtId="0" fontId="23" fillId="2" borderId="17" xfId="0" applyFont="1" applyFill="1" applyBorder="1" applyAlignment="1">
      <alignment horizontal="center" vertical="center"/>
    </xf>
    <xf numFmtId="0" fontId="23" fillId="2" borderId="12" xfId="0" applyFont="1" applyFill="1" applyBorder="1" applyAlignment="1">
      <alignment horizontal="left" vertical="center" wrapText="1"/>
    </xf>
    <xf numFmtId="0" fontId="23" fillId="2" borderId="12" xfId="0" applyFont="1" applyFill="1" applyBorder="1" applyAlignment="1">
      <alignment horizontal="center"/>
    </xf>
    <xf numFmtId="0" fontId="23" fillId="2" borderId="13" xfId="0" applyFont="1" applyFill="1" applyBorder="1" applyAlignment="1">
      <alignment horizontal="center"/>
    </xf>
    <xf numFmtId="0" fontId="23" fillId="2" borderId="0" xfId="0" applyFont="1" applyFill="1" applyBorder="1" applyAlignment="1">
      <alignment horizontal="center" vertical="center"/>
    </xf>
    <xf numFmtId="44" fontId="28" fillId="2" borderId="14" xfId="0" applyNumberFormat="1" applyFont="1" applyFill="1" applyBorder="1"/>
    <xf numFmtId="0" fontId="22" fillId="2" borderId="12" xfId="0" applyFont="1" applyFill="1" applyBorder="1" applyAlignment="1">
      <alignment horizontal="center" vertical="center"/>
    </xf>
    <xf numFmtId="0" fontId="22" fillId="2" borderId="13" xfId="0" applyFont="1" applyFill="1" applyBorder="1" applyAlignment="1">
      <alignment horizontal="center" vertical="center"/>
    </xf>
    <xf numFmtId="165" fontId="23" fillId="2" borderId="13" xfId="0" applyNumberFormat="1" applyFont="1" applyFill="1" applyBorder="1" applyAlignment="1">
      <alignment horizontal="center" vertical="center" wrapText="1"/>
    </xf>
    <xf numFmtId="10" fontId="23" fillId="2" borderId="13" xfId="0" applyNumberFormat="1" applyFont="1" applyFill="1" applyBorder="1" applyAlignment="1">
      <alignment wrapText="1"/>
    </xf>
    <xf numFmtId="2" fontId="23" fillId="2" borderId="13" xfId="0" applyNumberFormat="1" applyFont="1" applyFill="1" applyBorder="1" applyAlignment="1">
      <alignment horizontal="center" vertical="center" wrapText="1"/>
    </xf>
    <xf numFmtId="10" fontId="23" fillId="2" borderId="13" xfId="0" applyNumberFormat="1" applyFont="1" applyFill="1" applyBorder="1" applyAlignment="1"/>
    <xf numFmtId="165" fontId="23" fillId="2" borderId="13" xfId="0" applyNumberFormat="1" applyFont="1" applyFill="1" applyBorder="1" applyAlignment="1">
      <alignment horizontal="center" vertical="center"/>
    </xf>
    <xf numFmtId="43" fontId="23" fillId="2" borderId="13" xfId="0" applyNumberFormat="1" applyFont="1" applyFill="1" applyBorder="1"/>
    <xf numFmtId="0" fontId="33" fillId="2" borderId="0" xfId="0" applyFont="1" applyFill="1" applyBorder="1" applyAlignment="1">
      <alignment horizontal="center" vertical="center"/>
    </xf>
    <xf numFmtId="0" fontId="33" fillId="2" borderId="12" xfId="0" applyFont="1" applyFill="1" applyBorder="1" applyAlignment="1">
      <alignment horizontal="left" vertical="center" wrapText="1"/>
    </xf>
    <xf numFmtId="0" fontId="33" fillId="2" borderId="13" xfId="0" applyFont="1" applyFill="1" applyBorder="1" applyAlignment="1">
      <alignment horizontal="center" vertical="center" wrapText="1"/>
    </xf>
    <xf numFmtId="170" fontId="33" fillId="2" borderId="13" xfId="2" applyNumberFormat="1" applyFont="1" applyFill="1" applyBorder="1" applyAlignment="1">
      <alignment horizontal="center" vertical="center" wrapText="1"/>
    </xf>
    <xf numFmtId="170" fontId="33" fillId="2" borderId="14" xfId="0" applyNumberFormat="1" applyFont="1" applyFill="1" applyBorder="1" applyAlignment="1">
      <alignment horizontal="center" vertical="center" wrapText="1"/>
    </xf>
    <xf numFmtId="0" fontId="33" fillId="2" borderId="12" xfId="0" applyFont="1" applyFill="1" applyBorder="1" applyAlignment="1">
      <alignment horizontal="left" vertical="center"/>
    </xf>
    <xf numFmtId="0" fontId="33" fillId="2" borderId="13" xfId="0" applyFont="1" applyFill="1" applyBorder="1" applyAlignment="1">
      <alignment horizontal="center" vertical="center"/>
    </xf>
    <xf numFmtId="0" fontId="23" fillId="2" borderId="43" xfId="0" applyFont="1" applyFill="1" applyBorder="1"/>
    <xf numFmtId="44" fontId="23" fillId="2" borderId="14" xfId="0" applyNumberFormat="1" applyFont="1" applyFill="1" applyBorder="1"/>
    <xf numFmtId="44" fontId="23" fillId="2" borderId="14" xfId="0" applyNumberFormat="1" applyFont="1" applyFill="1" applyBorder="1" applyAlignment="1">
      <alignment horizontal="center" vertical="center"/>
    </xf>
    <xf numFmtId="44" fontId="23" fillId="2" borderId="13" xfId="1" applyFont="1" applyFill="1" applyBorder="1" applyAlignment="1">
      <alignment horizontal="center"/>
    </xf>
    <xf numFmtId="44" fontId="23" fillId="2" borderId="14" xfId="0" applyNumberFormat="1" applyFont="1" applyFill="1" applyBorder="1" applyAlignment="1"/>
    <xf numFmtId="0" fontId="34" fillId="2" borderId="0" xfId="0" applyFont="1" applyFill="1" applyBorder="1" applyAlignment="1">
      <alignment horizontal="center" vertical="center"/>
    </xf>
    <xf numFmtId="170" fontId="23" fillId="2" borderId="14" xfId="0" applyNumberFormat="1" applyFont="1" applyFill="1" applyBorder="1" applyAlignment="1"/>
    <xf numFmtId="170" fontId="23" fillId="2" borderId="18" xfId="0" applyNumberFormat="1" applyFont="1" applyFill="1" applyBorder="1" applyAlignment="1"/>
    <xf numFmtId="0" fontId="23" fillId="2" borderId="93" xfId="0" applyFont="1" applyFill="1" applyBorder="1" applyAlignment="1">
      <alignment horizontal="center"/>
    </xf>
    <xf numFmtId="0" fontId="23" fillId="2" borderId="94" xfId="0" applyFont="1" applyFill="1" applyBorder="1" applyAlignment="1">
      <alignment horizontal="center" vertical="center"/>
    </xf>
    <xf numFmtId="165" fontId="23" fillId="2" borderId="53" xfId="0" applyNumberFormat="1" applyFont="1" applyFill="1" applyBorder="1" applyAlignment="1">
      <alignment horizontal="center" vertical="center"/>
    </xf>
    <xf numFmtId="168" fontId="23" fillId="2" borderId="13" xfId="3" applyNumberFormat="1" applyFont="1" applyFill="1" applyBorder="1" applyAlignment="1" applyProtection="1">
      <alignment horizontal="center" vertical="center"/>
    </xf>
    <xf numFmtId="44" fontId="23" fillId="2" borderId="13" xfId="0" applyNumberFormat="1" applyFont="1" applyFill="1" applyBorder="1" applyAlignment="1">
      <alignment horizontal="center"/>
    </xf>
    <xf numFmtId="44" fontId="23" fillId="2" borderId="18" xfId="0" applyNumberFormat="1" applyFont="1" applyFill="1" applyBorder="1" applyAlignment="1"/>
    <xf numFmtId="168" fontId="23" fillId="2" borderId="14" xfId="3" applyNumberFormat="1" applyFont="1" applyFill="1" applyBorder="1" applyAlignment="1" applyProtection="1">
      <alignment horizontal="center" vertical="center"/>
    </xf>
    <xf numFmtId="4" fontId="23" fillId="2" borderId="13" xfId="0" applyNumberFormat="1" applyFont="1" applyFill="1" applyBorder="1" applyAlignment="1">
      <alignment horizontal="center" vertical="center"/>
    </xf>
    <xf numFmtId="165" fontId="24" fillId="2" borderId="13" xfId="0" applyNumberFormat="1" applyFont="1" applyFill="1" applyBorder="1" applyAlignment="1">
      <alignment horizontal="right" vertical="center"/>
    </xf>
    <xf numFmtId="44" fontId="23" fillId="2" borderId="13" xfId="0" applyNumberFormat="1" applyFont="1" applyFill="1" applyBorder="1"/>
    <xf numFmtId="165" fontId="23" fillId="2" borderId="17" xfId="0" applyNumberFormat="1" applyFont="1" applyFill="1" applyBorder="1" applyAlignment="1">
      <alignment horizontal="center" vertical="center"/>
    </xf>
    <xf numFmtId="0" fontId="23" fillId="2" borderId="0" xfId="0" applyFont="1" applyFill="1" applyAlignment="1">
      <alignment wrapText="1"/>
    </xf>
    <xf numFmtId="44" fontId="23" fillId="2" borderId="13" xfId="1" applyFont="1" applyFill="1" applyBorder="1" applyAlignment="1">
      <alignment horizontal="center" vertical="center" wrapText="1"/>
    </xf>
    <xf numFmtId="44" fontId="23" fillId="2" borderId="14" xfId="1" applyFont="1" applyFill="1" applyBorder="1" applyAlignment="1">
      <alignment horizontal="center" vertical="center" wrapText="1"/>
    </xf>
    <xf numFmtId="3" fontId="23" fillId="2" borderId="13" xfId="0" applyNumberFormat="1" applyFont="1" applyFill="1" applyBorder="1" applyAlignment="1">
      <alignment horizontal="center" wrapText="1"/>
    </xf>
    <xf numFmtId="172" fontId="23" fillId="2" borderId="13" xfId="0" applyNumberFormat="1" applyFont="1" applyFill="1" applyBorder="1" applyAlignment="1">
      <alignment horizontal="center" wrapText="1"/>
    </xf>
    <xf numFmtId="172" fontId="23" fillId="2" borderId="13" xfId="0" applyNumberFormat="1" applyFont="1" applyFill="1" applyBorder="1" applyAlignment="1">
      <alignment horizontal="center" vertical="center" wrapText="1"/>
    </xf>
    <xf numFmtId="170" fontId="23" fillId="2" borderId="13" xfId="2" applyNumberFormat="1" applyFont="1" applyFill="1" applyBorder="1" applyAlignment="1">
      <alignment horizontal="center" vertical="center" wrapText="1"/>
    </xf>
    <xf numFmtId="170" fontId="23" fillId="2" borderId="14" xfId="0" applyNumberFormat="1" applyFont="1" applyFill="1" applyBorder="1" applyAlignment="1">
      <alignment horizontal="center" vertical="center" wrapText="1"/>
    </xf>
    <xf numFmtId="0" fontId="23" fillId="2" borderId="12" xfId="0" applyFont="1" applyFill="1" applyBorder="1" applyAlignment="1">
      <alignment horizontal="left" vertical="center"/>
    </xf>
    <xf numFmtId="165" fontId="23" fillId="2" borderId="13" xfId="0" applyNumberFormat="1" applyFont="1" applyFill="1" applyBorder="1" applyAlignment="1">
      <alignment horizontal="right" vertical="center" wrapText="1"/>
    </xf>
    <xf numFmtId="44" fontId="23" fillId="2" borderId="14" xfId="0" applyNumberFormat="1" applyFont="1" applyFill="1" applyBorder="1" applyAlignment="1">
      <alignment wrapText="1"/>
    </xf>
    <xf numFmtId="170" fontId="23" fillId="2" borderId="14" xfId="0" applyNumberFormat="1" applyFont="1" applyFill="1" applyBorder="1" applyAlignment="1">
      <alignment wrapText="1"/>
    </xf>
    <xf numFmtId="170" fontId="23" fillId="2" borderId="18" xfId="0" applyNumberFormat="1" applyFont="1" applyFill="1" applyBorder="1" applyAlignment="1">
      <alignment wrapText="1"/>
    </xf>
    <xf numFmtId="44" fontId="23" fillId="2" borderId="14" xfId="0" applyNumberFormat="1" applyFont="1" applyFill="1" applyBorder="1" applyAlignment="1">
      <alignment horizontal="center" vertical="center" wrapText="1"/>
    </xf>
    <xf numFmtId="44" fontId="23" fillId="2" borderId="13" xfId="1" applyFont="1" applyFill="1" applyBorder="1" applyAlignment="1">
      <alignment horizontal="center" wrapText="1"/>
    </xf>
    <xf numFmtId="0" fontId="23" fillId="2" borderId="55" xfId="0" applyFont="1" applyFill="1" applyBorder="1" applyAlignment="1">
      <alignment horizontal="center" vertical="center" wrapText="1"/>
    </xf>
    <xf numFmtId="168" fontId="23" fillId="2" borderId="13" xfId="3" applyNumberFormat="1" applyFont="1" applyFill="1" applyBorder="1" applyAlignment="1" applyProtection="1">
      <alignment horizontal="center" vertical="center" wrapText="1"/>
    </xf>
    <xf numFmtId="0" fontId="23" fillId="2" borderId="17" xfId="0" applyFont="1" applyFill="1" applyBorder="1" applyAlignment="1">
      <alignment horizontal="center" vertical="center" wrapText="1"/>
    </xf>
    <xf numFmtId="165" fontId="23" fillId="2" borderId="17" xfId="0" applyNumberFormat="1" applyFont="1" applyFill="1" applyBorder="1" applyAlignment="1">
      <alignment horizontal="center" vertical="center" wrapText="1"/>
    </xf>
    <xf numFmtId="0" fontId="23" fillId="2" borderId="22" xfId="0" applyFont="1" applyFill="1" applyBorder="1" applyAlignment="1">
      <alignment horizontal="center" vertical="center" wrapText="1"/>
    </xf>
    <xf numFmtId="165" fontId="23" fillId="2" borderId="22" xfId="0" applyNumberFormat="1" applyFont="1" applyFill="1" applyBorder="1" applyAlignment="1">
      <alignment horizontal="center" vertical="center" wrapText="1"/>
    </xf>
    <xf numFmtId="0" fontId="23" fillId="2" borderId="12" xfId="0" applyFont="1" applyFill="1" applyBorder="1" applyAlignment="1">
      <alignment horizontal="center" vertical="center" wrapText="1"/>
    </xf>
    <xf numFmtId="44" fontId="28" fillId="2" borderId="46" xfId="0" applyNumberFormat="1" applyFont="1" applyFill="1" applyBorder="1"/>
    <xf numFmtId="0" fontId="23" fillId="2" borderId="25" xfId="0" applyFont="1" applyFill="1" applyBorder="1" applyAlignment="1">
      <alignment horizontal="center" vertical="center"/>
    </xf>
    <xf numFmtId="0" fontId="23" fillId="2" borderId="6" xfId="0" applyFont="1" applyFill="1" applyBorder="1" applyAlignment="1">
      <alignment horizontal="center"/>
    </xf>
    <xf numFmtId="0" fontId="23" fillId="2" borderId="23" xfId="0" applyFont="1" applyFill="1" applyBorder="1" applyAlignment="1">
      <alignment horizontal="center"/>
    </xf>
    <xf numFmtId="0" fontId="23" fillId="2" borderId="12" xfId="0" applyFont="1" applyFill="1" applyBorder="1" applyAlignment="1">
      <alignment horizontal="center"/>
    </xf>
    <xf numFmtId="0" fontId="23" fillId="2" borderId="70" xfId="0" applyFont="1" applyFill="1" applyBorder="1" applyAlignment="1">
      <alignment horizontal="center"/>
    </xf>
    <xf numFmtId="0" fontId="23" fillId="2" borderId="19" xfId="0" applyFont="1" applyFill="1" applyBorder="1" applyAlignment="1">
      <alignment horizontal="center"/>
    </xf>
    <xf numFmtId="0" fontId="22" fillId="2" borderId="13" xfId="0" applyFont="1" applyFill="1" applyBorder="1" applyAlignment="1">
      <alignment horizontal="center" vertical="center"/>
    </xf>
    <xf numFmtId="0" fontId="22" fillId="2" borderId="25" xfId="0" applyFont="1" applyFill="1" applyBorder="1" applyAlignment="1">
      <alignment horizontal="center" vertical="center"/>
    </xf>
    <xf numFmtId="0" fontId="22" fillId="2" borderId="12" xfId="0" applyFont="1" applyFill="1" applyBorder="1" applyAlignment="1">
      <alignment horizontal="center"/>
    </xf>
    <xf numFmtId="0" fontId="22" fillId="2" borderId="23" xfId="0" applyFont="1" applyFill="1" applyBorder="1" applyAlignment="1">
      <alignment horizontal="center"/>
    </xf>
    <xf numFmtId="0" fontId="22" fillId="2" borderId="19" xfId="0" applyFont="1" applyFill="1" applyBorder="1" applyAlignment="1">
      <alignment horizontal="center"/>
    </xf>
    <xf numFmtId="0" fontId="22" fillId="2" borderId="70" xfId="0" applyFont="1" applyFill="1" applyBorder="1" applyAlignment="1">
      <alignment horizontal="center"/>
    </xf>
    <xf numFmtId="0" fontId="22" fillId="2" borderId="6" xfId="0" applyFont="1" applyFill="1" applyBorder="1" applyAlignment="1">
      <alignment horizontal="center"/>
    </xf>
    <xf numFmtId="0" fontId="22" fillId="2" borderId="56" xfId="0" applyFont="1" applyFill="1" applyBorder="1" applyAlignment="1">
      <alignment horizontal="center"/>
    </xf>
    <xf numFmtId="0" fontId="24" fillId="2" borderId="3" xfId="0" applyFont="1" applyFill="1" applyBorder="1" applyAlignment="1">
      <alignment horizontal="center" vertical="center"/>
    </xf>
    <xf numFmtId="0" fontId="23" fillId="2" borderId="43" xfId="0" applyFont="1" applyFill="1" applyBorder="1" applyAlignment="1">
      <alignment horizontal="center"/>
    </xf>
    <xf numFmtId="0" fontId="23" fillId="2" borderId="80" xfId="0" applyFont="1" applyFill="1" applyBorder="1" applyAlignment="1">
      <alignment horizontal="center"/>
    </xf>
    <xf numFmtId="0" fontId="23" fillId="2" borderId="16" xfId="0" applyFont="1" applyFill="1" applyBorder="1" applyAlignment="1">
      <alignment horizontal="center"/>
    </xf>
    <xf numFmtId="0" fontId="22" fillId="0" borderId="0" xfId="0" applyFont="1"/>
    <xf numFmtId="0" fontId="22" fillId="0" borderId="0" xfId="0" applyFont="1" applyAlignment="1">
      <alignment horizontal="center"/>
    </xf>
    <xf numFmtId="0" fontId="22" fillId="0" borderId="98" xfId="0" applyFont="1" applyFill="1" applyBorder="1" applyAlignment="1">
      <alignment horizontal="center" vertical="center"/>
    </xf>
    <xf numFmtId="0" fontId="22" fillId="0" borderId="87" xfId="0" applyFont="1" applyFill="1" applyBorder="1" applyAlignment="1">
      <alignment horizontal="center" vertical="center"/>
    </xf>
    <xf numFmtId="0" fontId="22" fillId="0" borderId="91" xfId="0" applyFont="1" applyFill="1" applyBorder="1" applyAlignment="1">
      <alignment horizontal="left" vertical="center" wrapText="1"/>
    </xf>
    <xf numFmtId="0" fontId="22" fillId="2" borderId="13" xfId="0" applyFont="1" applyFill="1" applyBorder="1" applyAlignment="1">
      <alignment horizontal="left" vertical="center" wrapText="1"/>
    </xf>
    <xf numFmtId="0" fontId="22" fillId="0" borderId="87" xfId="0" applyFont="1" applyFill="1" applyBorder="1" applyAlignment="1">
      <alignment horizontal="center" vertical="center" wrapText="1"/>
    </xf>
    <xf numFmtId="0" fontId="22" fillId="0" borderId="88" xfId="0" applyFont="1" applyFill="1" applyBorder="1" applyAlignment="1">
      <alignment horizontal="center" vertical="center" wrapText="1"/>
    </xf>
    <xf numFmtId="4" fontId="22" fillId="0" borderId="87" xfId="0" applyNumberFormat="1" applyFont="1" applyFill="1" applyBorder="1" applyAlignment="1">
      <alignment horizontal="center" vertical="center" wrapText="1"/>
    </xf>
    <xf numFmtId="170" fontId="22" fillId="0" borderId="101" xfId="0" applyNumberFormat="1" applyFont="1" applyFill="1" applyBorder="1" applyAlignment="1">
      <alignment horizontal="center" vertical="center" wrapText="1"/>
    </xf>
    <xf numFmtId="0" fontId="22" fillId="0" borderId="90" xfId="0" applyFont="1" applyFill="1" applyBorder="1" applyAlignment="1">
      <alignment horizontal="center" vertical="center"/>
    </xf>
    <xf numFmtId="0" fontId="22" fillId="0" borderId="86" xfId="0" applyFont="1" applyFill="1" applyBorder="1" applyAlignment="1">
      <alignment horizontal="left" vertical="center" wrapText="1"/>
    </xf>
    <xf numFmtId="0" fontId="22" fillId="0" borderId="104" xfId="0" applyFont="1" applyFill="1" applyBorder="1" applyAlignment="1">
      <alignment horizontal="center" vertical="center" wrapText="1"/>
    </xf>
    <xf numFmtId="0" fontId="22" fillId="2" borderId="13" xfId="0" applyFont="1" applyFill="1" applyBorder="1" applyAlignment="1">
      <alignment horizontal="center" vertical="center" wrapText="1"/>
    </xf>
    <xf numFmtId="4" fontId="22" fillId="2" borderId="13" xfId="0" applyNumberFormat="1" applyFont="1" applyFill="1" applyBorder="1" applyAlignment="1">
      <alignment horizontal="center" vertical="center" wrapText="1"/>
    </xf>
    <xf numFmtId="0" fontId="22" fillId="0" borderId="90" xfId="0" applyFont="1" applyFill="1" applyBorder="1" applyAlignment="1">
      <alignment horizontal="left" vertical="center" wrapText="1"/>
    </xf>
    <xf numFmtId="0" fontId="22" fillId="2" borderId="86" xfId="0" applyFont="1" applyFill="1" applyBorder="1" applyAlignment="1">
      <alignment horizontal="left" vertical="center" wrapText="1"/>
    </xf>
    <xf numFmtId="4" fontId="22" fillId="0" borderId="88" xfId="0" applyNumberFormat="1" applyFont="1" applyFill="1" applyBorder="1" applyAlignment="1">
      <alignment horizontal="center" vertical="center" wrapText="1"/>
    </xf>
    <xf numFmtId="170" fontId="22" fillId="2" borderId="102" xfId="0" applyNumberFormat="1" applyFont="1" applyFill="1" applyBorder="1" applyAlignment="1">
      <alignment horizontal="center" vertical="center" wrapText="1"/>
    </xf>
    <xf numFmtId="170" fontId="22" fillId="2" borderId="103" xfId="0" applyNumberFormat="1" applyFont="1" applyFill="1" applyBorder="1" applyAlignment="1">
      <alignment horizontal="center" vertical="center" wrapText="1"/>
    </xf>
    <xf numFmtId="0" fontId="22" fillId="0" borderId="0" xfId="0" applyFont="1" applyAlignment="1">
      <alignment vertical="center"/>
    </xf>
    <xf numFmtId="0" fontId="22" fillId="2" borderId="0" xfId="0" applyFont="1" applyFill="1" applyAlignment="1">
      <alignment horizontal="center"/>
    </xf>
    <xf numFmtId="170" fontId="22" fillId="2" borderId="14" xfId="0" applyNumberFormat="1"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2" borderId="79" xfId="0" applyFont="1" applyFill="1" applyBorder="1" applyAlignment="1">
      <alignment horizontal="center" vertical="center"/>
    </xf>
    <xf numFmtId="170" fontId="22" fillId="2" borderId="18" xfId="0" applyNumberFormat="1" applyFont="1" applyFill="1" applyBorder="1" applyAlignment="1">
      <alignment horizontal="center" vertical="center" wrapText="1"/>
    </xf>
    <xf numFmtId="0" fontId="22" fillId="2" borderId="13" xfId="0" applyFont="1" applyFill="1" applyBorder="1" applyAlignment="1">
      <alignment horizontal="center" vertical="center" wrapText="1"/>
    </xf>
    <xf numFmtId="10" fontId="23" fillId="2" borderId="13" xfId="0" applyNumberFormat="1" applyFont="1" applyFill="1" applyBorder="1" applyAlignment="1">
      <alignment vertical="center" wrapText="1"/>
    </xf>
    <xf numFmtId="10" fontId="22" fillId="2" borderId="13" xfId="0" applyNumberFormat="1" applyFont="1" applyFill="1" applyBorder="1" applyAlignment="1">
      <alignment horizontal="center" vertical="center" wrapText="1"/>
    </xf>
    <xf numFmtId="10" fontId="19" fillId="2" borderId="13" xfId="0" applyNumberFormat="1" applyFont="1" applyFill="1" applyBorder="1" applyAlignment="1">
      <alignment horizontal="center" vertical="center" wrapText="1"/>
    </xf>
    <xf numFmtId="10" fontId="22" fillId="2" borderId="13" xfId="0" applyNumberFormat="1" applyFont="1" applyFill="1" applyBorder="1" applyAlignment="1">
      <alignment horizontal="center" vertical="center"/>
    </xf>
    <xf numFmtId="171" fontId="22" fillId="2" borderId="13" xfId="0" applyNumberFormat="1" applyFont="1" applyFill="1" applyBorder="1" applyAlignment="1">
      <alignment horizontal="center" vertical="center" wrapText="1"/>
    </xf>
    <xf numFmtId="0" fontId="35" fillId="2" borderId="13" xfId="0" applyFont="1" applyFill="1" applyBorder="1" applyAlignment="1">
      <alignment horizontal="center" vertical="center"/>
    </xf>
    <xf numFmtId="0" fontId="35" fillId="2" borderId="0" xfId="0" applyFont="1" applyFill="1" applyBorder="1" applyAlignment="1">
      <alignment vertical="center"/>
    </xf>
    <xf numFmtId="0" fontId="35" fillId="2" borderId="0" xfId="0" applyFont="1" applyFill="1" applyBorder="1" applyAlignment="1">
      <alignment horizontal="center" vertical="center"/>
    </xf>
    <xf numFmtId="0" fontId="37" fillId="2" borderId="13" xfId="0" applyFont="1" applyFill="1" applyBorder="1" applyAlignment="1">
      <alignment horizontal="center" vertical="center"/>
    </xf>
    <xf numFmtId="10" fontId="35" fillId="2" borderId="13" xfId="0" applyNumberFormat="1" applyFont="1" applyFill="1" applyBorder="1" applyAlignment="1">
      <alignment horizontal="center" vertical="center"/>
    </xf>
    <xf numFmtId="0" fontId="24" fillId="2" borderId="12" xfId="0" applyFont="1" applyFill="1" applyBorder="1" applyAlignment="1">
      <alignment horizontal="center" vertical="center"/>
    </xf>
    <xf numFmtId="0" fontId="24" fillId="2" borderId="13" xfId="0" applyFont="1" applyFill="1" applyBorder="1" applyAlignment="1">
      <alignment horizontal="left" vertical="center" wrapText="1"/>
    </xf>
    <xf numFmtId="0" fontId="24" fillId="2" borderId="13" xfId="0" applyFont="1" applyFill="1" applyBorder="1" applyAlignment="1">
      <alignment horizontal="center" vertical="center" wrapText="1"/>
    </xf>
    <xf numFmtId="170" fontId="24" fillId="2" borderId="13" xfId="2" applyNumberFormat="1" applyFont="1" applyFill="1" applyBorder="1" applyAlignment="1">
      <alignment horizontal="center" vertical="center" wrapText="1"/>
    </xf>
    <xf numFmtId="170" fontId="24" fillId="2" borderId="14" xfId="0" applyNumberFormat="1" applyFont="1" applyFill="1" applyBorder="1" applyAlignment="1">
      <alignment horizontal="center" vertical="center" wrapText="1"/>
    </xf>
    <xf numFmtId="0" fontId="24" fillId="2" borderId="13" xfId="0" applyFont="1" applyFill="1" applyBorder="1" applyAlignment="1">
      <alignment vertical="center" wrapText="1"/>
    </xf>
    <xf numFmtId="0" fontId="24" fillId="2" borderId="13" xfId="0" applyFont="1" applyFill="1" applyBorder="1" applyAlignment="1">
      <alignment horizontal="left" vertical="center"/>
    </xf>
    <xf numFmtId="170" fontId="24" fillId="2" borderId="13" xfId="0" applyNumberFormat="1" applyFont="1" applyFill="1" applyBorder="1" applyAlignment="1">
      <alignment horizontal="center" vertical="center"/>
    </xf>
    <xf numFmtId="0" fontId="24" fillId="2" borderId="91" xfId="0" applyFont="1" applyFill="1" applyBorder="1" applyAlignment="1">
      <alignment horizontal="center" vertical="center" wrapText="1"/>
    </xf>
    <xf numFmtId="4" fontId="24" fillId="2" borderId="91" xfId="0" applyNumberFormat="1" applyFont="1" applyFill="1" applyBorder="1" applyAlignment="1">
      <alignment horizontal="center" vertical="center" wrapText="1"/>
    </xf>
    <xf numFmtId="0" fontId="24" fillId="2" borderId="87" xfId="0" applyFont="1" applyFill="1" applyBorder="1" applyAlignment="1">
      <alignment horizontal="center" vertical="center" wrapText="1"/>
    </xf>
    <xf numFmtId="0" fontId="24" fillId="2" borderId="107" xfId="0" applyFont="1" applyFill="1" applyBorder="1" applyAlignment="1">
      <alignment horizontal="center" vertical="center" wrapText="1"/>
    </xf>
    <xf numFmtId="4" fontId="24" fillId="2" borderId="107" xfId="0" applyNumberFormat="1" applyFont="1" applyFill="1" applyBorder="1" applyAlignment="1">
      <alignment horizontal="center" vertical="center" wrapText="1"/>
    </xf>
    <xf numFmtId="0" fontId="24" fillId="2" borderId="13" xfId="0" applyFont="1" applyFill="1" applyBorder="1" applyAlignment="1">
      <alignment horizontal="left" wrapText="1"/>
    </xf>
    <xf numFmtId="0" fontId="24" fillId="2" borderId="109" xfId="0" applyFont="1" applyFill="1" applyBorder="1" applyAlignment="1">
      <alignment horizontal="center" vertical="center" wrapText="1"/>
    </xf>
    <xf numFmtId="4" fontId="24" fillId="2" borderId="111" xfId="0" applyNumberFormat="1" applyFont="1" applyFill="1" applyBorder="1" applyAlignment="1">
      <alignment horizontal="center" vertical="center" wrapText="1"/>
    </xf>
    <xf numFmtId="0" fontId="24" fillId="2" borderId="110" xfId="0" applyFont="1" applyFill="1" applyBorder="1" applyAlignment="1">
      <alignment horizontal="center" vertical="center" wrapText="1"/>
    </xf>
    <xf numFmtId="4" fontId="24" fillId="2" borderId="112" xfId="0" applyNumberFormat="1" applyFont="1" applyFill="1" applyBorder="1" applyAlignment="1">
      <alignment horizontal="center" vertical="center" wrapText="1"/>
    </xf>
    <xf numFmtId="0" fontId="24" fillId="2" borderId="111" xfId="0" applyFont="1" applyFill="1" applyBorder="1" applyAlignment="1">
      <alignment horizontal="center" vertical="center" wrapText="1"/>
    </xf>
    <xf numFmtId="0" fontId="24" fillId="2" borderId="112" xfId="0" applyFont="1" applyFill="1" applyBorder="1" applyAlignment="1">
      <alignment horizontal="center" vertical="center" wrapText="1"/>
    </xf>
    <xf numFmtId="2" fontId="24" fillId="2" borderId="0" xfId="0" applyNumberFormat="1" applyFont="1" applyFill="1"/>
    <xf numFmtId="170" fontId="24" fillId="2" borderId="18" xfId="0" applyNumberFormat="1" applyFont="1" applyFill="1" applyBorder="1" applyAlignment="1">
      <alignment horizontal="left" vertical="center" wrapText="1"/>
    </xf>
    <xf numFmtId="170" fontId="24" fillId="2" borderId="18" xfId="0" applyNumberFormat="1" applyFont="1" applyFill="1" applyBorder="1" applyAlignment="1">
      <alignment horizontal="center" vertical="center" wrapText="1"/>
    </xf>
    <xf numFmtId="0" fontId="24" fillId="2" borderId="2" xfId="0" applyFont="1" applyFill="1" applyBorder="1" applyAlignment="1">
      <alignment horizontal="center" vertical="center"/>
    </xf>
    <xf numFmtId="44" fontId="24" fillId="2" borderId="20" xfId="1" applyFont="1" applyFill="1" applyBorder="1" applyAlignment="1" applyProtection="1">
      <alignment horizontal="center" vertical="center"/>
    </xf>
    <xf numFmtId="0" fontId="24" fillId="2" borderId="23" xfId="0" applyFont="1" applyFill="1" applyBorder="1" applyAlignment="1">
      <alignment horizontal="center" vertical="center"/>
    </xf>
    <xf numFmtId="165" fontId="24" fillId="2" borderId="24" xfId="0" applyNumberFormat="1" applyFont="1" applyFill="1" applyBorder="1" applyAlignment="1">
      <alignment horizontal="center" vertical="center"/>
    </xf>
    <xf numFmtId="170" fontId="22" fillId="2" borderId="13" xfId="0" applyNumberFormat="1" applyFont="1" applyFill="1" applyBorder="1" applyAlignment="1">
      <alignment horizontal="center" vertical="center" wrapText="1"/>
    </xf>
    <xf numFmtId="0" fontId="23" fillId="2" borderId="0" xfId="0" applyFont="1" applyFill="1" applyAlignment="1">
      <alignment horizontal="center"/>
    </xf>
    <xf numFmtId="0" fontId="23" fillId="2" borderId="19" xfId="0" applyFont="1" applyFill="1" applyBorder="1" applyAlignment="1">
      <alignment horizontal="center" wrapText="1"/>
    </xf>
    <xf numFmtId="0" fontId="22" fillId="2" borderId="19" xfId="0" applyFont="1" applyFill="1" applyBorder="1" applyAlignment="1">
      <alignment horizontal="center" wrapText="1"/>
    </xf>
    <xf numFmtId="44" fontId="23" fillId="2" borderId="0" xfId="0" applyNumberFormat="1" applyFont="1" applyFill="1"/>
    <xf numFmtId="44" fontId="22" fillId="2" borderId="0" xfId="0" applyNumberFormat="1" applyFont="1" applyFill="1"/>
    <xf numFmtId="168" fontId="22" fillId="2" borderId="13" xfId="3" applyNumberFormat="1" applyFont="1" applyFill="1" applyBorder="1" applyAlignment="1" applyProtection="1">
      <alignment horizontal="center" vertical="center"/>
    </xf>
    <xf numFmtId="0" fontId="36" fillId="2" borderId="14" xfId="0" applyFont="1" applyFill="1" applyBorder="1" applyAlignment="1">
      <alignment horizontal="center" vertical="center" wrapText="1"/>
    </xf>
    <xf numFmtId="0" fontId="27" fillId="2" borderId="18" xfId="0" applyFont="1" applyFill="1" applyBorder="1" applyAlignment="1">
      <alignment horizontal="center" vertical="center"/>
    </xf>
    <xf numFmtId="0" fontId="26" fillId="2" borderId="18" xfId="0" applyFont="1" applyFill="1" applyBorder="1" applyAlignment="1">
      <alignment horizontal="center" vertical="center"/>
    </xf>
    <xf numFmtId="0" fontId="35" fillId="2" borderId="13" xfId="0" applyFont="1" applyFill="1" applyBorder="1" applyAlignment="1">
      <alignment vertical="center"/>
    </xf>
    <xf numFmtId="166" fontId="21" fillId="0" borderId="0" xfId="0" applyNumberFormat="1" applyFont="1"/>
    <xf numFmtId="0" fontId="23" fillId="2" borderId="0" xfId="0" applyFont="1" applyFill="1" applyAlignment="1">
      <alignment horizontal="center"/>
    </xf>
    <xf numFmtId="0" fontId="23" fillId="2" borderId="13" xfId="0" applyFont="1" applyFill="1" applyBorder="1" applyAlignment="1">
      <alignment horizontal="center" vertical="center" wrapText="1"/>
    </xf>
    <xf numFmtId="0" fontId="23" fillId="2" borderId="13" xfId="0" applyFont="1" applyFill="1" applyBorder="1" applyAlignment="1">
      <alignment horizontal="center" vertical="center"/>
    </xf>
    <xf numFmtId="0" fontId="23" fillId="2" borderId="0" xfId="0" applyFont="1" applyFill="1" applyBorder="1" applyAlignment="1">
      <alignment horizontal="center"/>
    </xf>
    <xf numFmtId="0" fontId="23" fillId="2" borderId="0" xfId="0" applyFont="1" applyFill="1" applyAlignment="1">
      <alignment horizontal="center" vertical="center"/>
    </xf>
    <xf numFmtId="4" fontId="23" fillId="2" borderId="0" xfId="0" applyNumberFormat="1" applyFont="1" applyFill="1" applyBorder="1"/>
    <xf numFmtId="0" fontId="23" fillId="2" borderId="0" xfId="0" applyFont="1" applyFill="1" applyBorder="1" applyAlignment="1">
      <alignment horizontal="left"/>
    </xf>
    <xf numFmtId="166" fontId="23" fillId="2" borderId="15" xfId="1" applyNumberFormat="1" applyFont="1" applyFill="1" applyBorder="1" applyAlignment="1" applyProtection="1">
      <alignment horizontal="center" vertical="center"/>
    </xf>
    <xf numFmtId="0" fontId="27" fillId="0" borderId="0" xfId="0" applyFont="1"/>
    <xf numFmtId="10" fontId="21" fillId="2" borderId="0" xfId="0" applyNumberFormat="1" applyFont="1" applyFill="1"/>
    <xf numFmtId="0" fontId="21" fillId="0" borderId="0" xfId="0" applyFont="1" applyBorder="1"/>
    <xf numFmtId="4" fontId="21" fillId="0" borderId="0" xfId="0" applyNumberFormat="1" applyFont="1" applyBorder="1"/>
    <xf numFmtId="172" fontId="21" fillId="0" borderId="0" xfId="0" applyNumberFormat="1" applyFont="1" applyBorder="1"/>
    <xf numFmtId="166" fontId="21" fillId="0" borderId="0" xfId="0" applyNumberFormat="1" applyFont="1" applyBorder="1"/>
    <xf numFmtId="165" fontId="6" fillId="2" borderId="13" xfId="0" applyNumberFormat="1" applyFont="1" applyFill="1" applyBorder="1" applyAlignment="1">
      <alignment horizontal="right" vertical="center"/>
    </xf>
    <xf numFmtId="165" fontId="22" fillId="2" borderId="13" xfId="0" applyNumberFormat="1" applyFont="1" applyFill="1" applyBorder="1" applyAlignment="1">
      <alignment horizontal="center" vertical="center"/>
    </xf>
    <xf numFmtId="172" fontId="22" fillId="2" borderId="14" xfId="0" applyNumberFormat="1" applyFont="1" applyFill="1" applyBorder="1" applyAlignment="1">
      <alignment horizontal="left" vertical="center"/>
    </xf>
    <xf numFmtId="0" fontId="35" fillId="2" borderId="13" xfId="0" applyFont="1" applyFill="1" applyBorder="1" applyAlignment="1">
      <alignment horizontal="center" vertical="center"/>
    </xf>
    <xf numFmtId="172" fontId="23" fillId="2" borderId="13" xfId="0" applyNumberFormat="1" applyFont="1" applyFill="1" applyBorder="1" applyAlignment="1">
      <alignment horizontal="center"/>
    </xf>
    <xf numFmtId="172" fontId="23" fillId="2" borderId="13" xfId="0" applyNumberFormat="1" applyFont="1" applyFill="1" applyBorder="1"/>
    <xf numFmtId="0" fontId="0" fillId="2" borderId="13" xfId="0" applyFill="1" applyBorder="1" applyAlignment="1">
      <alignment horizontal="center" wrapText="1"/>
    </xf>
    <xf numFmtId="1" fontId="0" fillId="2" borderId="13" xfId="0" applyNumberFormat="1" applyFill="1" applyBorder="1" applyAlignment="1">
      <alignment horizontal="center" vertical="center"/>
    </xf>
    <xf numFmtId="0" fontId="3" fillId="2" borderId="1" xfId="0" applyFont="1" applyFill="1" applyBorder="1" applyAlignment="1">
      <alignment horizontal="center" vertical="center"/>
    </xf>
    <xf numFmtId="0" fontId="3" fillId="2" borderId="11" xfId="0" applyFont="1" applyFill="1" applyBorder="1" applyAlignment="1">
      <alignment horizontal="left" vertical="center"/>
    </xf>
    <xf numFmtId="0" fontId="0" fillId="2" borderId="13" xfId="0" applyFill="1" applyBorder="1" applyAlignment="1">
      <alignment horizontal="left"/>
    </xf>
    <xf numFmtId="0" fontId="3" fillId="2" borderId="11"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3" xfId="0" applyFont="1" applyFill="1" applyBorder="1" applyAlignment="1">
      <alignment horizontal="center" wrapText="1"/>
    </xf>
    <xf numFmtId="0" fontId="0" fillId="2" borderId="13" xfId="0" applyFill="1" applyBorder="1" applyAlignment="1">
      <alignment horizontal="center" vertical="center"/>
    </xf>
    <xf numFmtId="0" fontId="0" fillId="2" borderId="17" xfId="0" applyFill="1" applyBorder="1" applyAlignment="1">
      <alignment horizontal="left"/>
    </xf>
    <xf numFmtId="0" fontId="0" fillId="2" borderId="22" xfId="0" applyFill="1" applyBorder="1" applyAlignment="1">
      <alignment horizontal="left"/>
    </xf>
    <xf numFmtId="0" fontId="3" fillId="2" borderId="23" xfId="0" applyFont="1" applyFill="1" applyBorder="1" applyAlignment="1">
      <alignment horizontal="center"/>
    </xf>
    <xf numFmtId="0" fontId="3" fillId="2" borderId="13" xfId="0" applyFont="1" applyFill="1" applyBorder="1" applyAlignment="1">
      <alignment horizontal="center"/>
    </xf>
    <xf numFmtId="0" fontId="3" fillId="2" borderId="3" xfId="0" applyFont="1" applyFill="1" applyBorder="1" applyAlignment="1">
      <alignment horizontal="center"/>
    </xf>
    <xf numFmtId="0" fontId="0" fillId="2" borderId="3" xfId="0" applyFill="1" applyBorder="1" applyAlignment="1">
      <alignment horizontal="left"/>
    </xf>
    <xf numFmtId="0" fontId="3" fillId="2" borderId="25" xfId="0" applyFont="1" applyFill="1" applyBorder="1" applyAlignment="1">
      <alignment horizontal="left" vertical="center"/>
    </xf>
    <xf numFmtId="0" fontId="3" fillId="2" borderId="26" xfId="0" applyFont="1" applyFill="1" applyBorder="1" applyAlignment="1">
      <alignment horizontal="left" vertical="center"/>
    </xf>
    <xf numFmtId="0" fontId="3" fillId="2" borderId="27" xfId="0" applyFont="1" applyFill="1" applyBorder="1" applyAlignment="1">
      <alignment horizontal="left" vertical="center"/>
    </xf>
    <xf numFmtId="0" fontId="3" fillId="2" borderId="28" xfId="0" applyFont="1" applyFill="1" applyBorder="1" applyAlignment="1">
      <alignment horizontal="left" vertical="center"/>
    </xf>
    <xf numFmtId="0" fontId="3" fillId="2" borderId="29" xfId="0" applyFont="1" applyFill="1" applyBorder="1" applyAlignment="1">
      <alignment horizontal="left" vertical="center"/>
    </xf>
    <xf numFmtId="0" fontId="3" fillId="2" borderId="30" xfId="0" applyFont="1" applyFill="1" applyBorder="1" applyAlignment="1">
      <alignment horizontal="left" vertical="center"/>
    </xf>
    <xf numFmtId="0" fontId="3" fillId="2" borderId="4" xfId="0" applyFont="1" applyFill="1" applyBorder="1" applyAlignment="1">
      <alignment horizontal="center"/>
    </xf>
    <xf numFmtId="0" fontId="3" fillId="2" borderId="5" xfId="0" applyFont="1" applyFill="1" applyBorder="1" applyAlignment="1">
      <alignment horizontal="center"/>
    </xf>
    <xf numFmtId="0" fontId="0" fillId="2" borderId="4" xfId="0" applyFill="1" applyBorder="1" applyAlignment="1">
      <alignment horizontal="left"/>
    </xf>
    <xf numFmtId="0" fontId="0" fillId="2" borderId="5" xfId="0" applyFill="1" applyBorder="1" applyAlignment="1">
      <alignment horizontal="left"/>
    </xf>
    <xf numFmtId="0" fontId="0" fillId="2" borderId="36" xfId="0" applyFill="1" applyBorder="1" applyAlignment="1">
      <alignment horizontal="left"/>
    </xf>
    <xf numFmtId="0" fontId="0" fillId="2" borderId="10" xfId="0" applyFill="1" applyBorder="1" applyAlignment="1">
      <alignment horizontal="left"/>
    </xf>
    <xf numFmtId="0" fontId="0" fillId="2" borderId="37" xfId="0" applyFill="1" applyBorder="1" applyAlignment="1">
      <alignment horizontal="left"/>
    </xf>
    <xf numFmtId="0" fontId="3" fillId="2" borderId="44" xfId="0" applyFont="1" applyFill="1" applyBorder="1" applyAlignment="1">
      <alignment horizontal="center"/>
    </xf>
    <xf numFmtId="0" fontId="3" fillId="2" borderId="2" xfId="0" applyFont="1" applyFill="1" applyBorder="1" applyAlignment="1">
      <alignment horizontal="center"/>
    </xf>
    <xf numFmtId="0" fontId="0" fillId="2" borderId="31" xfId="0" applyFill="1" applyBorder="1" applyAlignment="1">
      <alignment horizontal="left"/>
    </xf>
    <xf numFmtId="0" fontId="3" fillId="2" borderId="45" xfId="0" applyFont="1" applyFill="1" applyBorder="1" applyAlignment="1">
      <alignment horizont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5" xfId="0" applyFill="1" applyBorder="1" applyAlignment="1">
      <alignment horizontal="left" vertical="center"/>
    </xf>
    <xf numFmtId="0" fontId="3" fillId="2" borderId="38"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11" fillId="0" borderId="3" xfId="0" applyFont="1" applyFill="1" applyBorder="1" applyAlignment="1">
      <alignment vertical="center" wrapText="1"/>
    </xf>
    <xf numFmtId="0" fontId="11" fillId="0" borderId="4" xfId="0" applyFont="1" applyFill="1" applyBorder="1" applyAlignment="1">
      <alignment vertical="center" wrapText="1"/>
    </xf>
    <xf numFmtId="0" fontId="11" fillId="0" borderId="5" xfId="0" applyFont="1" applyFill="1" applyBorder="1" applyAlignment="1">
      <alignment vertical="center" wrapText="1"/>
    </xf>
    <xf numFmtId="0" fontId="0" fillId="2" borderId="36" xfId="0" applyFill="1" applyBorder="1" applyAlignment="1">
      <alignment horizontal="left" vertical="center"/>
    </xf>
    <xf numFmtId="0" fontId="0" fillId="2" borderId="10" xfId="0" applyFill="1" applyBorder="1" applyAlignment="1">
      <alignment horizontal="left" vertical="center"/>
    </xf>
    <xf numFmtId="0" fontId="0" fillId="2" borderId="37" xfId="0" applyFill="1" applyBorder="1" applyAlignment="1">
      <alignment horizontal="left" vertical="center"/>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37" xfId="0" applyFont="1" applyFill="1" applyBorder="1" applyAlignment="1">
      <alignment horizontal="center"/>
    </xf>
    <xf numFmtId="0" fontId="0" fillId="2" borderId="1" xfId="0" applyFill="1" applyBorder="1" applyAlignment="1">
      <alignment horizontal="center"/>
    </xf>
    <xf numFmtId="0" fontId="3" fillId="2" borderId="13" xfId="0" applyFont="1" applyFill="1" applyBorder="1" applyAlignment="1">
      <alignment horizontal="left"/>
    </xf>
    <xf numFmtId="0" fontId="3" fillId="2" borderId="12" xfId="0" applyFont="1" applyFill="1" applyBorder="1" applyAlignment="1">
      <alignment horizontal="left" vertical="center" wrapText="1"/>
    </xf>
    <xf numFmtId="0" fontId="0" fillId="2" borderId="12" xfId="0" applyFill="1" applyBorder="1" applyAlignment="1">
      <alignment horizontal="center"/>
    </xf>
    <xf numFmtId="0" fontId="3" fillId="2" borderId="43" xfId="0" applyFont="1" applyFill="1" applyBorder="1" applyAlignment="1">
      <alignment horizontal="center"/>
    </xf>
    <xf numFmtId="0" fontId="19" fillId="0" borderId="0" xfId="0" applyFont="1" applyAlignment="1">
      <alignment horizontal="left"/>
    </xf>
    <xf numFmtId="0" fontId="19" fillId="0" borderId="0" xfId="0" applyFont="1" applyAlignment="1">
      <alignment horizontal="justify" wrapText="1"/>
    </xf>
    <xf numFmtId="0" fontId="19" fillId="0" borderId="0" xfId="0" quotePrefix="1" applyFont="1" applyAlignment="1">
      <alignment horizontal="justify" wrapText="1"/>
    </xf>
    <xf numFmtId="0" fontId="19" fillId="0" borderId="0" xfId="0" applyFont="1" applyAlignment="1">
      <alignment horizontal="center"/>
    </xf>
    <xf numFmtId="0" fontId="19" fillId="2" borderId="0" xfId="0" applyFont="1" applyFill="1" applyAlignment="1">
      <alignment horizontal="left" wrapText="1"/>
    </xf>
    <xf numFmtId="0" fontId="19" fillId="0" borderId="0" xfId="0" applyFont="1" applyAlignment="1">
      <alignment horizontal="left" wrapText="1"/>
    </xf>
    <xf numFmtId="0" fontId="23" fillId="2" borderId="56" xfId="0" applyFont="1" applyFill="1" applyBorder="1" applyAlignment="1">
      <alignment horizontal="center" vertical="center"/>
    </xf>
    <xf numFmtId="0" fontId="23" fillId="2" borderId="4" xfId="0" applyFont="1" applyFill="1" applyBorder="1" applyAlignment="1">
      <alignment horizontal="center" vertical="center"/>
    </xf>
    <xf numFmtId="0" fontId="23" fillId="2" borderId="5" xfId="0" applyFont="1" applyFill="1" applyBorder="1" applyAlignment="1">
      <alignment horizontal="center" vertical="center"/>
    </xf>
    <xf numFmtId="0" fontId="28" fillId="2" borderId="43" xfId="0" applyFont="1" applyFill="1" applyBorder="1" applyAlignment="1">
      <alignment horizontal="center"/>
    </xf>
    <xf numFmtId="0" fontId="28" fillId="2" borderId="53" xfId="0" applyFont="1" applyFill="1" applyBorder="1" applyAlignment="1">
      <alignment horizontal="center"/>
    </xf>
    <xf numFmtId="0" fontId="28" fillId="2" borderId="54" xfId="0" applyFont="1" applyFill="1" applyBorder="1" applyAlignment="1">
      <alignment horizontal="center"/>
    </xf>
    <xf numFmtId="0" fontId="28" fillId="2" borderId="12" xfId="0" applyFont="1" applyFill="1" applyBorder="1" applyAlignment="1">
      <alignment horizontal="center"/>
    </xf>
    <xf numFmtId="0" fontId="28" fillId="2" borderId="13" xfId="0" applyFont="1" applyFill="1" applyBorder="1" applyAlignment="1">
      <alignment horizontal="center"/>
    </xf>
    <xf numFmtId="0" fontId="28" fillId="2" borderId="14" xfId="0" applyFont="1" applyFill="1" applyBorder="1" applyAlignment="1">
      <alignment horizontal="center"/>
    </xf>
    <xf numFmtId="0" fontId="23" fillId="2" borderId="13" xfId="0" applyFont="1" applyFill="1" applyBorder="1" applyAlignment="1">
      <alignment horizontal="center"/>
    </xf>
    <xf numFmtId="0" fontId="23" fillId="2" borderId="20" xfId="0" applyFont="1" applyFill="1" applyBorder="1" applyAlignment="1">
      <alignment horizontal="center"/>
    </xf>
    <xf numFmtId="0" fontId="28" fillId="2" borderId="21" xfId="0" applyFont="1" applyFill="1" applyBorder="1" applyAlignment="1">
      <alignment horizontal="center"/>
    </xf>
    <xf numFmtId="0" fontId="28" fillId="2" borderId="22" xfId="0" applyFont="1" applyFill="1" applyBorder="1" applyAlignment="1">
      <alignment horizontal="center"/>
    </xf>
    <xf numFmtId="0" fontId="23" fillId="2" borderId="3" xfId="0" applyFont="1" applyFill="1" applyBorder="1" applyAlignment="1">
      <alignment horizontal="left" vertical="center"/>
    </xf>
    <xf numFmtId="0" fontId="23" fillId="2" borderId="4" xfId="0" applyFont="1" applyFill="1" applyBorder="1" applyAlignment="1">
      <alignment horizontal="left" vertical="center"/>
    </xf>
    <xf numFmtId="0" fontId="23" fillId="2" borderId="5" xfId="0" applyFont="1" applyFill="1" applyBorder="1" applyAlignment="1">
      <alignment horizontal="left" vertical="center"/>
    </xf>
    <xf numFmtId="0" fontId="23" fillId="2" borderId="36" xfId="0" applyFont="1" applyFill="1" applyBorder="1" applyAlignment="1">
      <alignment horizontal="left" vertical="center"/>
    </xf>
    <xf numFmtId="0" fontId="23" fillId="2" borderId="10" xfId="0" applyFont="1" applyFill="1" applyBorder="1" applyAlignment="1">
      <alignment horizontal="left" vertical="center"/>
    </xf>
    <xf numFmtId="0" fontId="23" fillId="2" borderId="37" xfId="0" applyFont="1" applyFill="1" applyBorder="1" applyAlignment="1">
      <alignment horizontal="left" vertical="center"/>
    </xf>
    <xf numFmtId="0" fontId="23" fillId="2" borderId="25" xfId="0" applyFont="1" applyFill="1" applyBorder="1" applyAlignment="1">
      <alignment horizontal="center"/>
    </xf>
    <xf numFmtId="0" fontId="23" fillId="2" borderId="26" xfId="0" applyFont="1" applyFill="1" applyBorder="1" applyAlignment="1">
      <alignment horizontal="center"/>
    </xf>
    <xf numFmtId="0" fontId="23" fillId="2" borderId="38" xfId="0" applyFont="1" applyFill="1" applyBorder="1" applyAlignment="1">
      <alignment horizontal="center"/>
    </xf>
    <xf numFmtId="0" fontId="23" fillId="2" borderId="13" xfId="0" applyFont="1" applyFill="1" applyBorder="1" applyAlignment="1">
      <alignment horizontal="left"/>
    </xf>
    <xf numFmtId="0" fontId="23" fillId="2" borderId="22" xfId="0" applyFont="1" applyFill="1" applyBorder="1" applyAlignment="1">
      <alignment horizontal="left"/>
    </xf>
    <xf numFmtId="0" fontId="23" fillId="2" borderId="23" xfId="0" applyFont="1" applyFill="1" applyBorder="1" applyAlignment="1">
      <alignment horizontal="center"/>
    </xf>
    <xf numFmtId="0" fontId="23" fillId="2" borderId="44" xfId="0" applyFont="1" applyFill="1" applyBorder="1" applyAlignment="1">
      <alignment horizontal="center"/>
    </xf>
    <xf numFmtId="0" fontId="23" fillId="2" borderId="45" xfId="0" applyFont="1" applyFill="1" applyBorder="1" applyAlignment="1">
      <alignment horizontal="center"/>
    </xf>
    <xf numFmtId="0" fontId="23" fillId="2" borderId="74" xfId="0" applyFont="1" applyFill="1" applyBorder="1" applyAlignment="1">
      <alignment horizontal="center"/>
    </xf>
    <xf numFmtId="0" fontId="23" fillId="2" borderId="79" xfId="0" applyFont="1" applyFill="1" applyBorder="1" applyAlignment="1">
      <alignment horizontal="left"/>
    </xf>
    <xf numFmtId="0" fontId="23" fillId="2" borderId="25" xfId="0" applyFont="1" applyFill="1" applyBorder="1" applyAlignment="1">
      <alignment horizontal="center" vertical="center"/>
    </xf>
    <xf numFmtId="0" fontId="23" fillId="2" borderId="26" xfId="0" applyFont="1" applyFill="1" applyBorder="1" applyAlignment="1">
      <alignment horizontal="center" vertical="center"/>
    </xf>
    <xf numFmtId="0" fontId="23" fillId="2" borderId="38" xfId="0" applyFont="1" applyFill="1" applyBorder="1" applyAlignment="1">
      <alignment horizontal="center" vertical="center"/>
    </xf>
    <xf numFmtId="0" fontId="23" fillId="2" borderId="76" xfId="0" applyFont="1" applyFill="1" applyBorder="1" applyAlignment="1">
      <alignment horizontal="center" vertical="center"/>
    </xf>
    <xf numFmtId="0" fontId="23" fillId="2" borderId="77" xfId="0" applyFont="1" applyFill="1" applyBorder="1" applyAlignment="1">
      <alignment horizontal="center" vertical="center"/>
    </xf>
    <xf numFmtId="0" fontId="23" fillId="2" borderId="78" xfId="0" applyFont="1" applyFill="1" applyBorder="1" applyAlignment="1">
      <alignment horizontal="center" vertical="center"/>
    </xf>
    <xf numFmtId="0" fontId="23" fillId="2" borderId="9" xfId="0" applyFont="1" applyFill="1" applyBorder="1" applyAlignment="1">
      <alignment horizontal="center"/>
    </xf>
    <xf numFmtId="0" fontId="23" fillId="2" borderId="10" xfId="0" applyFont="1" applyFill="1" applyBorder="1" applyAlignment="1">
      <alignment horizontal="center"/>
    </xf>
    <xf numFmtId="0" fontId="23" fillId="2" borderId="37" xfId="0" applyFont="1" applyFill="1" applyBorder="1" applyAlignment="1">
      <alignment horizontal="center"/>
    </xf>
    <xf numFmtId="0" fontId="23" fillId="2" borderId="32" xfId="0" applyFont="1" applyFill="1" applyBorder="1" applyAlignment="1">
      <alignment horizontal="center"/>
    </xf>
    <xf numFmtId="0" fontId="23" fillId="2" borderId="79" xfId="0" applyFont="1" applyFill="1" applyBorder="1" applyAlignment="1">
      <alignment horizontal="left" vertical="center"/>
    </xf>
    <xf numFmtId="0" fontId="23" fillId="2" borderId="79" xfId="0" applyFont="1" applyFill="1" applyBorder="1" applyAlignment="1">
      <alignment horizontal="center"/>
    </xf>
    <xf numFmtId="0" fontId="23" fillId="2" borderId="33" xfId="0" applyFont="1" applyFill="1" applyBorder="1" applyAlignment="1">
      <alignment horizontal="left" vertical="center" wrapText="1"/>
    </xf>
    <xf numFmtId="0" fontId="23" fillId="2" borderId="19" xfId="0" applyFont="1" applyFill="1" applyBorder="1" applyAlignment="1">
      <alignment horizontal="center"/>
    </xf>
    <xf numFmtId="0" fontId="23" fillId="2" borderId="0" xfId="0" applyFont="1" applyFill="1" applyBorder="1" applyAlignment="1">
      <alignment horizontal="center"/>
    </xf>
    <xf numFmtId="0" fontId="23" fillId="2" borderId="12" xfId="0" applyFont="1" applyFill="1" applyBorder="1" applyAlignment="1">
      <alignment horizontal="center"/>
    </xf>
    <xf numFmtId="0" fontId="23" fillId="2" borderId="70" xfId="0" applyFont="1" applyFill="1" applyBorder="1" applyAlignment="1">
      <alignment horizontal="center"/>
    </xf>
    <xf numFmtId="0" fontId="23" fillId="2" borderId="43" xfId="0" applyFont="1" applyFill="1" applyBorder="1" applyAlignment="1">
      <alignment horizontal="center" vertical="center"/>
    </xf>
    <xf numFmtId="0" fontId="23" fillId="2" borderId="53" xfId="0" applyFont="1" applyFill="1" applyBorder="1" applyAlignment="1">
      <alignment horizontal="center" vertical="center"/>
    </xf>
    <xf numFmtId="0" fontId="23" fillId="2" borderId="54"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13" xfId="0" applyFont="1" applyFill="1" applyBorder="1" applyAlignment="1">
      <alignment horizontal="center" vertical="center"/>
    </xf>
    <xf numFmtId="0" fontId="23" fillId="2" borderId="14" xfId="0" applyFont="1" applyFill="1" applyBorder="1" applyAlignment="1">
      <alignment horizontal="center" vertical="center"/>
    </xf>
    <xf numFmtId="0" fontId="23" fillId="2" borderId="16" xfId="0" applyFont="1" applyFill="1" applyBorder="1" applyAlignment="1">
      <alignment horizontal="center" wrapText="1"/>
    </xf>
    <xf numFmtId="0" fontId="23" fillId="2" borderId="17" xfId="0" applyFont="1" applyFill="1" applyBorder="1" applyAlignment="1">
      <alignment horizontal="center" wrapText="1"/>
    </xf>
    <xf numFmtId="0" fontId="23" fillId="2" borderId="2" xfId="0" applyFont="1" applyFill="1" applyBorder="1" applyAlignment="1">
      <alignment horizontal="center"/>
    </xf>
    <xf numFmtId="0" fontId="23" fillId="2" borderId="31" xfId="0" applyFont="1" applyFill="1" applyBorder="1" applyAlignment="1">
      <alignment horizontal="left" vertical="center"/>
    </xf>
    <xf numFmtId="0" fontId="23" fillId="2" borderId="41" xfId="0" applyFont="1" applyFill="1" applyBorder="1" applyAlignment="1">
      <alignment horizontal="left" vertical="center"/>
    </xf>
    <xf numFmtId="0" fontId="23" fillId="2" borderId="39" xfId="0" applyFont="1" applyFill="1" applyBorder="1" applyAlignment="1">
      <alignment horizontal="left" vertical="center"/>
    </xf>
    <xf numFmtId="0" fontId="23" fillId="2" borderId="19"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0" xfId="0" applyFont="1" applyFill="1" applyBorder="1" applyAlignment="1">
      <alignment horizontal="center" vertical="center"/>
    </xf>
    <xf numFmtId="0" fontId="23" fillId="2" borderId="22" xfId="0" applyFont="1" applyFill="1" applyBorder="1" applyAlignment="1">
      <alignment horizontal="left" vertical="center"/>
    </xf>
    <xf numFmtId="0" fontId="23" fillId="2" borderId="42" xfId="0" applyFont="1" applyFill="1" applyBorder="1" applyAlignment="1">
      <alignment horizontal="center"/>
    </xf>
    <xf numFmtId="0" fontId="23" fillId="2" borderId="7" xfId="0" applyFont="1" applyFill="1" applyBorder="1" applyAlignment="1">
      <alignment horizontal="center"/>
    </xf>
    <xf numFmtId="0" fontId="23" fillId="2" borderId="34" xfId="0" applyFont="1" applyFill="1" applyBorder="1" applyAlignment="1">
      <alignment horizontal="center"/>
    </xf>
    <xf numFmtId="0" fontId="23" fillId="2" borderId="42" xfId="0" applyFont="1" applyFill="1" applyBorder="1" applyAlignment="1">
      <alignment horizontal="left"/>
    </xf>
    <xf numFmtId="0" fontId="23" fillId="2" borderId="7" xfId="0" applyFont="1" applyFill="1" applyBorder="1" applyAlignment="1">
      <alignment horizontal="left"/>
    </xf>
    <xf numFmtId="0" fontId="23" fillId="2" borderId="34" xfId="0" applyFont="1" applyFill="1" applyBorder="1" applyAlignment="1">
      <alignment horizontal="left"/>
    </xf>
    <xf numFmtId="0" fontId="23" fillId="2" borderId="3" xfId="0" applyFont="1" applyFill="1" applyBorder="1" applyAlignment="1">
      <alignment horizontal="left"/>
    </xf>
    <xf numFmtId="0" fontId="23" fillId="2" borderId="4" xfId="0" applyFont="1" applyFill="1" applyBorder="1" applyAlignment="1">
      <alignment horizontal="left"/>
    </xf>
    <xf numFmtId="0" fontId="23" fillId="2" borderId="5" xfId="0" applyFont="1" applyFill="1" applyBorder="1" applyAlignment="1">
      <alignment horizontal="left"/>
    </xf>
    <xf numFmtId="0" fontId="23" fillId="2" borderId="42" xfId="0" applyFont="1" applyFill="1" applyBorder="1" applyAlignment="1">
      <alignment horizontal="left" vertical="center"/>
    </xf>
    <xf numFmtId="0" fontId="23" fillId="2" borderId="7" xfId="0" applyFont="1" applyFill="1" applyBorder="1" applyAlignment="1">
      <alignment horizontal="left" vertical="center"/>
    </xf>
    <xf numFmtId="0" fontId="23" fillId="2" borderId="3" xfId="0" applyFont="1" applyFill="1" applyBorder="1" applyAlignment="1">
      <alignment horizontal="left" vertical="center" wrapText="1"/>
    </xf>
    <xf numFmtId="0" fontId="23" fillId="2" borderId="4" xfId="0" applyFont="1" applyFill="1" applyBorder="1" applyAlignment="1">
      <alignment horizontal="left" vertical="center" wrapText="1"/>
    </xf>
    <xf numFmtId="0" fontId="23" fillId="2" borderId="5" xfId="0" applyFont="1" applyFill="1" applyBorder="1" applyAlignment="1">
      <alignment horizontal="left" vertical="center" wrapText="1"/>
    </xf>
    <xf numFmtId="0" fontId="23" fillId="2" borderId="55" xfId="0" applyFont="1" applyFill="1" applyBorder="1" applyAlignment="1">
      <alignment horizontal="left" vertical="center" wrapText="1"/>
    </xf>
    <xf numFmtId="0" fontId="23" fillId="2" borderId="50" xfId="0" applyFont="1" applyFill="1" applyBorder="1" applyAlignment="1">
      <alignment horizontal="left" vertical="center" wrapText="1"/>
    </xf>
    <xf numFmtId="0" fontId="23" fillId="2" borderId="36" xfId="0" applyFont="1" applyFill="1" applyBorder="1" applyAlignment="1">
      <alignment horizontal="center"/>
    </xf>
    <xf numFmtId="165" fontId="23" fillId="2" borderId="36" xfId="0" applyNumberFormat="1" applyFont="1" applyFill="1" applyBorder="1" applyAlignment="1">
      <alignment horizontal="center"/>
    </xf>
    <xf numFmtId="165" fontId="23" fillId="2" borderId="10" xfId="0" applyNumberFormat="1" applyFont="1" applyFill="1" applyBorder="1" applyAlignment="1">
      <alignment horizontal="center"/>
    </xf>
    <xf numFmtId="165" fontId="23" fillId="2" borderId="37" xfId="0" applyNumberFormat="1" applyFont="1" applyFill="1" applyBorder="1" applyAlignment="1">
      <alignment horizontal="center"/>
    </xf>
    <xf numFmtId="0" fontId="23" fillId="2" borderId="55" xfId="0" applyFont="1" applyFill="1" applyBorder="1" applyAlignment="1">
      <alignment horizontal="center"/>
    </xf>
    <xf numFmtId="0" fontId="23" fillId="2" borderId="50" xfId="0" applyFont="1" applyFill="1" applyBorder="1" applyAlignment="1">
      <alignment horizontal="center"/>
    </xf>
    <xf numFmtId="0" fontId="23" fillId="2" borderId="85" xfId="0" applyFont="1" applyFill="1" applyBorder="1" applyAlignment="1">
      <alignment horizontal="center"/>
    </xf>
    <xf numFmtId="0" fontId="23" fillId="2" borderId="17" xfId="0" applyFont="1" applyFill="1" applyBorder="1" applyAlignment="1">
      <alignment horizontal="left"/>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3" xfId="0" applyFont="1" applyFill="1" applyBorder="1" applyAlignment="1">
      <alignment horizontal="center"/>
    </xf>
    <xf numFmtId="0" fontId="23" fillId="2" borderId="5" xfId="0" applyFont="1" applyFill="1" applyBorder="1" applyAlignment="1">
      <alignment horizontal="center"/>
    </xf>
    <xf numFmtId="165" fontId="23" fillId="2" borderId="3" xfId="0" applyNumberFormat="1" applyFont="1" applyFill="1" applyBorder="1" applyAlignment="1">
      <alignment horizontal="center"/>
    </xf>
    <xf numFmtId="165" fontId="23" fillId="2" borderId="4" xfId="0" applyNumberFormat="1" applyFont="1" applyFill="1" applyBorder="1" applyAlignment="1">
      <alignment horizontal="center"/>
    </xf>
    <xf numFmtId="165" fontId="23" fillId="2" borderId="5" xfId="0" applyNumberFormat="1" applyFont="1" applyFill="1" applyBorder="1" applyAlignment="1">
      <alignment horizontal="center"/>
    </xf>
    <xf numFmtId="0" fontId="23" fillId="2" borderId="31" xfId="0" applyFont="1" applyFill="1" applyBorder="1" applyAlignment="1">
      <alignment horizontal="center"/>
    </xf>
    <xf numFmtId="0" fontId="23" fillId="2" borderId="39" xfId="0" applyFont="1" applyFill="1" applyBorder="1" applyAlignment="1">
      <alignment horizontal="center"/>
    </xf>
    <xf numFmtId="165" fontId="23" fillId="2" borderId="31" xfId="0" applyNumberFormat="1" applyFont="1" applyFill="1" applyBorder="1" applyAlignment="1">
      <alignment horizontal="center"/>
    </xf>
    <xf numFmtId="165" fontId="23" fillId="2" borderId="41" xfId="0" applyNumberFormat="1" applyFont="1" applyFill="1" applyBorder="1" applyAlignment="1">
      <alignment horizontal="center"/>
    </xf>
    <xf numFmtId="165" fontId="23" fillId="2" borderId="39" xfId="0" applyNumberFormat="1" applyFont="1" applyFill="1" applyBorder="1" applyAlignment="1">
      <alignment horizontal="center"/>
    </xf>
    <xf numFmtId="0" fontId="23" fillId="2" borderId="75" xfId="0" applyFont="1" applyFill="1" applyBorder="1" applyAlignment="1">
      <alignment horizontal="left" vertical="center"/>
    </xf>
    <xf numFmtId="0" fontId="23" fillId="2" borderId="0" xfId="0" applyFont="1" applyFill="1" applyBorder="1" applyAlignment="1">
      <alignment horizontal="left" vertical="center"/>
    </xf>
    <xf numFmtId="0" fontId="23" fillId="2" borderId="83" xfId="0" applyFont="1" applyFill="1" applyBorder="1" applyAlignment="1">
      <alignment horizontal="left" vertical="center"/>
    </xf>
    <xf numFmtId="0" fontId="23" fillId="2" borderId="77" xfId="0" applyFont="1" applyFill="1" applyBorder="1" applyAlignment="1">
      <alignment horizontal="center"/>
    </xf>
    <xf numFmtId="0" fontId="23" fillId="2" borderId="0" xfId="0" applyFont="1" applyFill="1" applyAlignment="1">
      <alignment horizontal="center"/>
    </xf>
    <xf numFmtId="1" fontId="23" fillId="2" borderId="13" xfId="0" applyNumberFormat="1" applyFont="1" applyFill="1" applyBorder="1" applyAlignment="1">
      <alignment horizontal="center" vertical="center"/>
    </xf>
    <xf numFmtId="1" fontId="23" fillId="2" borderId="14" xfId="0" applyNumberFormat="1" applyFont="1" applyFill="1" applyBorder="1" applyAlignment="1">
      <alignment horizontal="center" vertical="center"/>
    </xf>
    <xf numFmtId="1" fontId="23" fillId="2" borderId="17" xfId="0" applyNumberFormat="1" applyFont="1" applyFill="1" applyBorder="1" applyAlignment="1">
      <alignment horizontal="center" vertical="center"/>
    </xf>
    <xf numFmtId="1" fontId="23" fillId="2" borderId="18" xfId="0" applyNumberFormat="1" applyFont="1" applyFill="1" applyBorder="1" applyAlignment="1">
      <alignment horizontal="center" vertical="center"/>
    </xf>
    <xf numFmtId="0" fontId="23" fillId="2" borderId="16" xfId="0" applyFont="1" applyFill="1" applyBorder="1" applyAlignment="1">
      <alignment horizontal="center" vertical="center"/>
    </xf>
    <xf numFmtId="0" fontId="23" fillId="2" borderId="17" xfId="0" applyFont="1" applyFill="1" applyBorder="1" applyAlignment="1">
      <alignment horizontal="center" vertical="center"/>
    </xf>
    <xf numFmtId="0" fontId="23" fillId="2" borderId="18" xfId="0" applyFont="1" applyFill="1" applyBorder="1" applyAlignment="1">
      <alignment horizontal="center" vertical="center"/>
    </xf>
    <xf numFmtId="0" fontId="23" fillId="2" borderId="12" xfId="0" applyFont="1" applyFill="1" applyBorder="1" applyAlignment="1">
      <alignment horizontal="left" vertical="center" wrapText="1"/>
    </xf>
    <xf numFmtId="0" fontId="23" fillId="2" borderId="13" xfId="0" applyFont="1" applyFill="1" applyBorder="1" applyAlignment="1">
      <alignment horizontal="left" vertical="center" wrapText="1"/>
    </xf>
    <xf numFmtId="0" fontId="23" fillId="2" borderId="23" xfId="0" applyFont="1" applyFill="1" applyBorder="1" applyAlignment="1">
      <alignment horizontal="center" vertical="center"/>
    </xf>
    <xf numFmtId="0" fontId="23" fillId="2" borderId="44" xfId="0" applyFont="1" applyFill="1" applyBorder="1" applyAlignment="1">
      <alignment horizontal="center" vertical="center"/>
    </xf>
    <xf numFmtId="0" fontId="23" fillId="2" borderId="2" xfId="0" applyFont="1" applyFill="1" applyBorder="1" applyAlignment="1">
      <alignment horizontal="center" vertical="center"/>
    </xf>
    <xf numFmtId="0" fontId="22" fillId="2" borderId="25" xfId="0" applyFont="1" applyFill="1" applyBorder="1" applyAlignment="1">
      <alignment horizontal="center" vertical="center"/>
    </xf>
    <xf numFmtId="0" fontId="22" fillId="2" borderId="26" xfId="0" applyFont="1" applyFill="1" applyBorder="1" applyAlignment="1">
      <alignment horizontal="center" vertical="center"/>
    </xf>
    <xf numFmtId="0" fontId="22" fillId="2" borderId="38" xfId="0" applyFont="1" applyFill="1" applyBorder="1" applyAlignment="1">
      <alignment horizontal="center" vertical="center"/>
    </xf>
    <xf numFmtId="0" fontId="22" fillId="2" borderId="76" xfId="0" applyFont="1" applyFill="1" applyBorder="1" applyAlignment="1">
      <alignment horizontal="center" vertical="center"/>
    </xf>
    <xf numFmtId="0" fontId="22" fillId="2" borderId="77" xfId="0" applyFont="1" applyFill="1" applyBorder="1" applyAlignment="1">
      <alignment horizontal="center" vertical="center"/>
    </xf>
    <xf numFmtId="0" fontId="22" fillId="2" borderId="78" xfId="0" applyFont="1" applyFill="1" applyBorder="1" applyAlignment="1">
      <alignment horizontal="center" vertical="center"/>
    </xf>
    <xf numFmtId="0" fontId="22" fillId="2" borderId="55" xfId="0" applyFont="1" applyFill="1" applyBorder="1" applyAlignment="1">
      <alignment horizontal="center"/>
    </xf>
    <xf numFmtId="0" fontId="22" fillId="2" borderId="85" xfId="0" applyFont="1" applyFill="1" applyBorder="1" applyAlignment="1">
      <alignment horizontal="center"/>
    </xf>
    <xf numFmtId="0" fontId="22" fillId="2" borderId="50" xfId="0" applyFont="1" applyFill="1" applyBorder="1" applyAlignment="1">
      <alignment horizontal="center"/>
    </xf>
    <xf numFmtId="0" fontId="22" fillId="2" borderId="36" xfId="0" applyFont="1" applyFill="1" applyBorder="1" applyAlignment="1">
      <alignment horizontal="center"/>
    </xf>
    <xf numFmtId="0" fontId="22" fillId="2" borderId="37" xfId="0" applyFont="1" applyFill="1" applyBorder="1" applyAlignment="1">
      <alignment horizontal="center"/>
    </xf>
    <xf numFmtId="165" fontId="22" fillId="2" borderId="36" xfId="0" applyNumberFormat="1" applyFont="1" applyFill="1" applyBorder="1" applyAlignment="1">
      <alignment horizontal="center"/>
    </xf>
    <xf numFmtId="165" fontId="22" fillId="2" borderId="10" xfId="0" applyNumberFormat="1" applyFont="1" applyFill="1" applyBorder="1" applyAlignment="1">
      <alignment horizontal="center"/>
    </xf>
    <xf numFmtId="165" fontId="22" fillId="2" borderId="37" xfId="0" applyNumberFormat="1" applyFont="1" applyFill="1" applyBorder="1" applyAlignment="1">
      <alignment horizontal="center"/>
    </xf>
    <xf numFmtId="0" fontId="22" fillId="2" borderId="12" xfId="0" applyFont="1" applyFill="1" applyBorder="1" applyAlignment="1">
      <alignment horizontal="center"/>
    </xf>
    <xf numFmtId="0" fontId="22" fillId="2" borderId="13" xfId="0" applyFont="1" applyFill="1" applyBorder="1" applyAlignment="1">
      <alignment horizontal="left"/>
    </xf>
    <xf numFmtId="0" fontId="22" fillId="2" borderId="23" xfId="0" applyFont="1" applyFill="1" applyBorder="1" applyAlignment="1">
      <alignment horizontal="center"/>
    </xf>
    <xf numFmtId="0" fontId="22" fillId="2" borderId="70" xfId="0" applyFont="1" applyFill="1" applyBorder="1" applyAlignment="1">
      <alignment horizontal="center"/>
    </xf>
    <xf numFmtId="0" fontId="22" fillId="2" borderId="79" xfId="0" applyFont="1" applyFill="1" applyBorder="1" applyAlignment="1">
      <alignment horizontal="left"/>
    </xf>
    <xf numFmtId="0" fontId="22" fillId="2" borderId="3" xfId="0" applyFont="1" applyFill="1" applyBorder="1" applyAlignment="1">
      <alignment horizontal="left" vertical="center"/>
    </xf>
    <xf numFmtId="0" fontId="22" fillId="2" borderId="4" xfId="0" applyFont="1" applyFill="1" applyBorder="1" applyAlignment="1">
      <alignment horizontal="left" vertical="center"/>
    </xf>
    <xf numFmtId="0" fontId="22" fillId="2" borderId="5" xfId="0" applyFont="1" applyFill="1" applyBorder="1" applyAlignment="1">
      <alignment horizontal="left" vertical="center"/>
    </xf>
    <xf numFmtId="0" fontId="22" fillId="2" borderId="36" xfId="0" applyFont="1" applyFill="1" applyBorder="1" applyAlignment="1">
      <alignment horizontal="left" vertical="center"/>
    </xf>
    <xf numFmtId="0" fontId="22" fillId="2" borderId="10" xfId="0" applyFont="1" applyFill="1" applyBorder="1" applyAlignment="1">
      <alignment horizontal="left" vertical="center"/>
    </xf>
    <xf numFmtId="0" fontId="22" fillId="2" borderId="37" xfId="0" applyFont="1" applyFill="1" applyBorder="1" applyAlignment="1">
      <alignment horizontal="left" vertical="center"/>
    </xf>
    <xf numFmtId="0" fontId="22" fillId="2" borderId="25" xfId="0" applyFont="1" applyFill="1" applyBorder="1" applyAlignment="1">
      <alignment horizontal="center"/>
    </xf>
    <xf numFmtId="0" fontId="22" fillId="2" borderId="26" xfId="0" applyFont="1" applyFill="1" applyBorder="1" applyAlignment="1">
      <alignment horizontal="center"/>
    </xf>
    <xf numFmtId="0" fontId="22" fillId="2" borderId="38" xfId="0" applyFont="1" applyFill="1" applyBorder="1" applyAlignment="1">
      <alignment horizontal="center"/>
    </xf>
    <xf numFmtId="0" fontId="22" fillId="2" borderId="13" xfId="0" applyFont="1" applyFill="1" applyBorder="1" applyAlignment="1">
      <alignment horizontal="center"/>
    </xf>
    <xf numFmtId="0" fontId="22" fillId="2" borderId="23" xfId="0" applyFont="1" applyFill="1" applyBorder="1" applyAlignment="1">
      <alignment horizontal="center" vertical="center"/>
    </xf>
    <xf numFmtId="0" fontId="22" fillId="2" borderId="44"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74" xfId="0" applyFont="1" applyFill="1" applyBorder="1" applyAlignment="1">
      <alignment horizontal="center"/>
    </xf>
    <xf numFmtId="0" fontId="22" fillId="2" borderId="33" xfId="0" applyFont="1" applyFill="1" applyBorder="1" applyAlignment="1">
      <alignment horizontal="left" vertical="center" wrapText="1"/>
    </xf>
    <xf numFmtId="0" fontId="22" fillId="2" borderId="3" xfId="0" applyFont="1" applyFill="1" applyBorder="1" applyAlignment="1">
      <alignment horizontal="left"/>
    </xf>
    <xf numFmtId="0" fontId="22" fillId="2" borderId="12" xfId="0" applyFont="1" applyFill="1" applyBorder="1" applyAlignment="1">
      <alignment horizontal="left" vertical="center" wrapText="1"/>
    </xf>
    <xf numFmtId="0" fontId="22" fillId="2" borderId="13" xfId="0" applyFont="1" applyFill="1" applyBorder="1" applyAlignment="1">
      <alignment horizontal="left" vertical="center" wrapText="1"/>
    </xf>
    <xf numFmtId="0" fontId="22" fillId="2" borderId="19" xfId="0" applyFont="1" applyFill="1" applyBorder="1" applyAlignment="1">
      <alignment horizontal="center"/>
    </xf>
    <xf numFmtId="0" fontId="22" fillId="2" borderId="0" xfId="0" applyFont="1" applyFill="1" applyBorder="1" applyAlignment="1">
      <alignment horizontal="center"/>
    </xf>
    <xf numFmtId="0" fontId="22" fillId="2" borderId="22" xfId="0" applyFont="1" applyFill="1" applyBorder="1" applyAlignment="1">
      <alignment horizontal="left" vertical="center"/>
    </xf>
    <xf numFmtId="0" fontId="22" fillId="2" borderId="44" xfId="0" applyFont="1" applyFill="1" applyBorder="1" applyAlignment="1">
      <alignment horizontal="center"/>
    </xf>
    <xf numFmtId="0" fontId="22" fillId="2" borderId="45" xfId="0" applyFont="1" applyFill="1" applyBorder="1" applyAlignment="1">
      <alignment horizontal="center"/>
    </xf>
    <xf numFmtId="0" fontId="22" fillId="2" borderId="75" xfId="0" applyFont="1" applyFill="1" applyBorder="1" applyAlignment="1">
      <alignment horizontal="left" vertical="center"/>
    </xf>
    <xf numFmtId="0" fontId="22" fillId="2" borderId="0" xfId="0" applyFont="1" applyFill="1" applyBorder="1" applyAlignment="1">
      <alignment horizontal="left" vertical="center"/>
    </xf>
    <xf numFmtId="0" fontId="22" fillId="2" borderId="83" xfId="0" applyFont="1" applyFill="1" applyBorder="1" applyAlignment="1">
      <alignment horizontal="left" vertical="center"/>
    </xf>
    <xf numFmtId="0" fontId="22" fillId="2" borderId="79" xfId="0" applyFont="1" applyFill="1" applyBorder="1" applyAlignment="1">
      <alignment horizontal="center"/>
    </xf>
    <xf numFmtId="0" fontId="22" fillId="2" borderId="42" xfId="0" applyFont="1" applyFill="1" applyBorder="1" applyAlignment="1">
      <alignment horizontal="center"/>
    </xf>
    <xf numFmtId="0" fontId="22" fillId="2" borderId="7" xfId="0" applyFont="1" applyFill="1" applyBorder="1" applyAlignment="1">
      <alignment horizontal="center"/>
    </xf>
    <xf numFmtId="0" fontId="22" fillId="2" borderId="34" xfId="0" applyFont="1" applyFill="1" applyBorder="1" applyAlignment="1">
      <alignment horizontal="center"/>
    </xf>
    <xf numFmtId="0" fontId="22" fillId="2" borderId="9" xfId="0" applyFont="1" applyFill="1" applyBorder="1" applyAlignment="1">
      <alignment horizontal="center"/>
    </xf>
    <xf numFmtId="0" fontId="22" fillId="2" borderId="10" xfId="0" applyFont="1" applyFill="1" applyBorder="1" applyAlignment="1">
      <alignment horizontal="center"/>
    </xf>
    <xf numFmtId="0" fontId="22" fillId="2" borderId="19"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0" xfId="0" applyFont="1" applyFill="1" applyBorder="1" applyAlignment="1">
      <alignment horizontal="center" vertical="center"/>
    </xf>
    <xf numFmtId="0" fontId="22" fillId="2" borderId="32" xfId="0" applyFont="1" applyFill="1" applyBorder="1" applyAlignment="1">
      <alignment horizontal="center"/>
    </xf>
    <xf numFmtId="0" fontId="22" fillId="2" borderId="79" xfId="0" applyFont="1" applyFill="1" applyBorder="1" applyAlignment="1">
      <alignment horizontal="left" vertical="center"/>
    </xf>
    <xf numFmtId="0" fontId="22" fillId="2" borderId="2" xfId="0" applyFont="1" applyFill="1" applyBorder="1" applyAlignment="1">
      <alignment horizontal="center"/>
    </xf>
    <xf numFmtId="0" fontId="22" fillId="2" borderId="3" xfId="0" applyFont="1" applyFill="1" applyBorder="1" applyAlignment="1">
      <alignment horizontal="left" vertical="center" wrapText="1"/>
    </xf>
    <xf numFmtId="0" fontId="22" fillId="2" borderId="4" xfId="0" applyFont="1" applyFill="1" applyBorder="1" applyAlignment="1">
      <alignment horizontal="left" vertical="center" wrapText="1"/>
    </xf>
    <xf numFmtId="0" fontId="22" fillId="2" borderId="5" xfId="0" applyFont="1" applyFill="1" applyBorder="1" applyAlignment="1">
      <alignment horizontal="left" vertical="center" wrapText="1"/>
    </xf>
    <xf numFmtId="0" fontId="22" fillId="2" borderId="42" xfId="0" applyFont="1" applyFill="1" applyBorder="1" applyAlignment="1">
      <alignment horizontal="left" vertical="center"/>
    </xf>
    <xf numFmtId="0" fontId="22" fillId="2" borderId="7" xfId="0" applyFont="1" applyFill="1" applyBorder="1" applyAlignment="1">
      <alignment horizontal="left" vertical="center"/>
    </xf>
    <xf numFmtId="0" fontId="22" fillId="2" borderId="55" xfId="0" applyFont="1" applyFill="1" applyBorder="1" applyAlignment="1">
      <alignment horizontal="left" vertical="center"/>
    </xf>
    <xf numFmtId="0" fontId="22" fillId="2" borderId="50" xfId="0" applyFont="1" applyFill="1" applyBorder="1" applyAlignment="1">
      <alignment horizontal="left" vertical="center"/>
    </xf>
    <xf numFmtId="0" fontId="22" fillId="2" borderId="22" xfId="0" applyFont="1" applyFill="1" applyBorder="1" applyAlignment="1">
      <alignment horizontal="left"/>
    </xf>
    <xf numFmtId="0" fontId="22" fillId="2" borderId="4" xfId="0" applyFont="1" applyFill="1" applyBorder="1" applyAlignment="1">
      <alignment horizontal="left"/>
    </xf>
    <xf numFmtId="0" fontId="22" fillId="2" borderId="5" xfId="0" applyFont="1" applyFill="1" applyBorder="1" applyAlignment="1">
      <alignment horizontal="left"/>
    </xf>
    <xf numFmtId="0" fontId="22" fillId="2" borderId="42" xfId="0" applyFont="1" applyFill="1" applyBorder="1" applyAlignment="1">
      <alignment horizontal="left"/>
    </xf>
    <xf numFmtId="0" fontId="22" fillId="2" borderId="7" xfId="0" applyFont="1" applyFill="1" applyBorder="1" applyAlignment="1">
      <alignment horizontal="left"/>
    </xf>
    <xf numFmtId="0" fontId="22" fillId="2" borderId="34" xfId="0" applyFont="1" applyFill="1" applyBorder="1" applyAlignment="1">
      <alignment horizontal="left"/>
    </xf>
    <xf numFmtId="0" fontId="22" fillId="2" borderId="31" xfId="0" applyFont="1" applyFill="1" applyBorder="1" applyAlignment="1">
      <alignment horizontal="left" vertical="center"/>
    </xf>
    <xf numFmtId="0" fontId="22" fillId="2" borderId="41" xfId="0" applyFont="1" applyFill="1" applyBorder="1" applyAlignment="1">
      <alignment horizontal="left" vertical="center"/>
    </xf>
    <xf numFmtId="0" fontId="22" fillId="2" borderId="39" xfId="0" applyFont="1" applyFill="1" applyBorder="1" applyAlignment="1">
      <alignment horizontal="left" vertical="center"/>
    </xf>
    <xf numFmtId="0" fontId="22" fillId="2" borderId="17" xfId="0" applyFont="1" applyFill="1" applyBorder="1" applyAlignment="1">
      <alignment horizontal="left"/>
    </xf>
    <xf numFmtId="0" fontId="22" fillId="2" borderId="43" xfId="0" applyFont="1" applyFill="1" applyBorder="1" applyAlignment="1">
      <alignment horizontal="center" vertical="center"/>
    </xf>
    <xf numFmtId="0" fontId="22" fillId="2" borderId="53" xfId="0" applyFont="1" applyFill="1" applyBorder="1" applyAlignment="1">
      <alignment horizontal="center" vertical="center"/>
    </xf>
    <xf numFmtId="0" fontId="22" fillId="2" borderId="54" xfId="0" applyFont="1" applyFill="1" applyBorder="1" applyAlignment="1">
      <alignment horizontal="center" vertical="center"/>
    </xf>
    <xf numFmtId="0" fontId="22" fillId="2" borderId="16" xfId="0" applyFont="1" applyFill="1" applyBorder="1" applyAlignment="1">
      <alignment horizontal="center" vertical="center"/>
    </xf>
    <xf numFmtId="0" fontId="22" fillId="2" borderId="17" xfId="0" applyFont="1" applyFill="1" applyBorder="1" applyAlignment="1">
      <alignment horizontal="center" vertical="center"/>
    </xf>
    <xf numFmtId="0" fontId="22" fillId="2" borderId="18" xfId="0" applyFont="1" applyFill="1" applyBorder="1" applyAlignment="1">
      <alignment horizontal="center" vertical="center"/>
    </xf>
    <xf numFmtId="0" fontId="22" fillId="2" borderId="12" xfId="0" applyFont="1" applyFill="1" applyBorder="1" applyAlignment="1">
      <alignment horizontal="center" vertical="center"/>
    </xf>
    <xf numFmtId="0" fontId="22" fillId="2" borderId="13" xfId="0" applyFont="1" applyFill="1" applyBorder="1" applyAlignment="1">
      <alignment horizontal="center" vertical="center"/>
    </xf>
    <xf numFmtId="0" fontId="22" fillId="2" borderId="14" xfId="0" applyFont="1" applyFill="1" applyBorder="1" applyAlignment="1">
      <alignment horizontal="center" vertical="center"/>
    </xf>
    <xf numFmtId="0" fontId="22" fillId="2" borderId="13" xfId="0" applyFont="1" applyFill="1" applyBorder="1" applyAlignment="1">
      <alignment horizontal="center" wrapText="1"/>
    </xf>
    <xf numFmtId="0" fontId="22" fillId="2" borderId="14" xfId="0" applyFont="1" applyFill="1" applyBorder="1" applyAlignment="1">
      <alignment horizontal="center" wrapText="1"/>
    </xf>
    <xf numFmtId="1" fontId="22" fillId="2" borderId="13" xfId="0" applyNumberFormat="1" applyFont="1" applyFill="1" applyBorder="1" applyAlignment="1">
      <alignment horizontal="center" vertical="center"/>
    </xf>
    <xf numFmtId="1" fontId="22" fillId="2" borderId="14" xfId="0" applyNumberFormat="1" applyFont="1" applyFill="1" applyBorder="1" applyAlignment="1">
      <alignment horizontal="center" vertical="center"/>
    </xf>
    <xf numFmtId="0" fontId="22" fillId="2" borderId="77" xfId="0" applyFont="1" applyFill="1" applyBorder="1" applyAlignment="1">
      <alignment horizontal="center"/>
    </xf>
    <xf numFmtId="0" fontId="22" fillId="2" borderId="0" xfId="0" applyFont="1" applyFill="1" applyAlignment="1">
      <alignment horizontal="center"/>
    </xf>
    <xf numFmtId="0" fontId="22" fillId="2" borderId="16" xfId="0" applyFont="1" applyFill="1" applyBorder="1" applyAlignment="1">
      <alignment horizontal="center" wrapText="1"/>
    </xf>
    <xf numFmtId="0" fontId="22" fillId="2" borderId="17" xfId="0" applyFont="1" applyFill="1" applyBorder="1" applyAlignment="1">
      <alignment horizontal="center" wrapText="1"/>
    </xf>
    <xf numFmtId="1" fontId="22" fillId="2" borderId="17" xfId="0" applyNumberFormat="1" applyFont="1" applyFill="1" applyBorder="1" applyAlignment="1">
      <alignment horizontal="center" vertical="center"/>
    </xf>
    <xf numFmtId="1" fontId="22" fillId="2" borderId="18" xfId="0" applyNumberFormat="1" applyFont="1" applyFill="1" applyBorder="1" applyAlignment="1">
      <alignment horizontal="center" vertical="center"/>
    </xf>
    <xf numFmtId="0" fontId="22" fillId="2" borderId="3" xfId="0" applyFont="1" applyFill="1" applyBorder="1" applyAlignment="1">
      <alignment horizontal="center"/>
    </xf>
    <xf numFmtId="0" fontId="22" fillId="2" borderId="5" xfId="0" applyFont="1" applyFill="1" applyBorder="1" applyAlignment="1">
      <alignment horizontal="center"/>
    </xf>
    <xf numFmtId="165" fontId="22" fillId="2" borderId="3" xfId="0" applyNumberFormat="1" applyFont="1" applyFill="1" applyBorder="1" applyAlignment="1">
      <alignment horizontal="center"/>
    </xf>
    <xf numFmtId="165" fontId="22" fillId="2" borderId="4" xfId="0" applyNumberFormat="1" applyFont="1" applyFill="1" applyBorder="1" applyAlignment="1">
      <alignment horizontal="center"/>
    </xf>
    <xf numFmtId="165" fontId="22" fillId="2" borderId="5" xfId="0" applyNumberFormat="1" applyFont="1" applyFill="1" applyBorder="1" applyAlignment="1">
      <alignment horizontal="center"/>
    </xf>
    <xf numFmtId="0" fontId="22" fillId="2" borderId="31" xfId="0" applyFont="1" applyFill="1" applyBorder="1" applyAlignment="1">
      <alignment horizontal="center"/>
    </xf>
    <xf numFmtId="0" fontId="22" fillId="2" borderId="39" xfId="0" applyFont="1" applyFill="1" applyBorder="1" applyAlignment="1">
      <alignment horizontal="center"/>
    </xf>
    <xf numFmtId="165" fontId="22" fillId="2" borderId="31" xfId="0" applyNumberFormat="1" applyFont="1" applyFill="1" applyBorder="1" applyAlignment="1">
      <alignment horizontal="center"/>
    </xf>
    <xf numFmtId="165" fontId="22" fillId="2" borderId="41" xfId="0" applyNumberFormat="1" applyFont="1" applyFill="1" applyBorder="1" applyAlignment="1">
      <alignment horizontal="center"/>
    </xf>
    <xf numFmtId="165" fontId="22" fillId="2" borderId="39" xfId="0" applyNumberFormat="1" applyFont="1" applyFill="1" applyBorder="1" applyAlignment="1">
      <alignment horizontal="center"/>
    </xf>
    <xf numFmtId="0" fontId="22" fillId="2" borderId="80" xfId="0" applyFont="1" applyFill="1" applyBorder="1" applyAlignment="1">
      <alignment horizontal="center" vertical="center"/>
    </xf>
    <xf numFmtId="0" fontId="22" fillId="2" borderId="41" xfId="0" applyFont="1" applyFill="1" applyBorder="1" applyAlignment="1">
      <alignment horizontal="center" vertical="center"/>
    </xf>
    <xf numFmtId="0" fontId="22" fillId="2" borderId="39"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22" fillId="2" borderId="34" xfId="0" applyFont="1" applyFill="1" applyBorder="1" applyAlignment="1">
      <alignment horizontal="center" vertical="center"/>
    </xf>
    <xf numFmtId="0" fontId="22" fillId="2" borderId="31" xfId="0" applyFont="1" applyFill="1" applyBorder="1" applyAlignment="1">
      <alignment horizontal="center" vertical="center"/>
    </xf>
    <xf numFmtId="0" fontId="22" fillId="2" borderId="42" xfId="0" applyFont="1" applyFill="1" applyBorder="1" applyAlignment="1">
      <alignment horizontal="center" vertical="center"/>
    </xf>
    <xf numFmtId="0" fontId="22" fillId="2" borderId="31" xfId="0" applyFont="1" applyFill="1" applyBorder="1" applyAlignment="1">
      <alignment horizontal="center" wrapText="1"/>
    </xf>
    <xf numFmtId="0" fontId="22" fillId="2" borderId="41" xfId="0" applyFont="1" applyFill="1" applyBorder="1" applyAlignment="1">
      <alignment horizontal="center" wrapText="1"/>
    </xf>
    <xf numFmtId="0" fontId="22" fillId="2" borderId="48" xfId="0" applyFont="1" applyFill="1" applyBorder="1" applyAlignment="1">
      <alignment horizontal="center" wrapText="1"/>
    </xf>
    <xf numFmtId="0" fontId="22" fillId="2" borderId="42" xfId="0" applyFont="1" applyFill="1" applyBorder="1" applyAlignment="1">
      <alignment horizontal="center" wrapText="1"/>
    </xf>
    <xf numFmtId="0" fontId="22" fillId="2" borderId="7" xfId="0" applyFont="1" applyFill="1" applyBorder="1" applyAlignment="1">
      <alignment horizontal="center" wrapText="1"/>
    </xf>
    <xf numFmtId="0" fontId="22" fillId="2" borderId="8" xfId="0" applyFont="1" applyFill="1" applyBorder="1" applyAlignment="1">
      <alignment horizontal="center" wrapText="1"/>
    </xf>
    <xf numFmtId="0" fontId="22" fillId="2" borderId="83" xfId="0" applyFont="1" applyFill="1" applyBorder="1" applyAlignment="1">
      <alignment horizontal="center" vertical="center"/>
    </xf>
    <xf numFmtId="0" fontId="22" fillId="2" borderId="75" xfId="0" applyFont="1" applyFill="1" applyBorder="1" applyAlignment="1">
      <alignment horizontal="center" vertical="center"/>
    </xf>
    <xf numFmtId="0" fontId="22" fillId="2" borderId="36" xfId="0" applyFont="1" applyFill="1" applyBorder="1" applyAlignment="1">
      <alignment horizontal="left"/>
    </xf>
    <xf numFmtId="0" fontId="22" fillId="2" borderId="10" xfId="0" applyFont="1" applyFill="1" applyBorder="1" applyAlignment="1">
      <alignment horizontal="left"/>
    </xf>
    <xf numFmtId="0" fontId="22" fillId="2" borderId="37" xfId="0" applyFont="1" applyFill="1" applyBorder="1" applyAlignment="1">
      <alignment horizontal="left"/>
    </xf>
    <xf numFmtId="1" fontId="22" fillId="2" borderId="31" xfId="0" applyNumberFormat="1" applyFont="1" applyFill="1" applyBorder="1" applyAlignment="1">
      <alignment horizontal="center" vertical="center"/>
    </xf>
    <xf numFmtId="1" fontId="22" fillId="2" borderId="41" xfId="0" applyNumberFormat="1" applyFont="1" applyFill="1" applyBorder="1" applyAlignment="1">
      <alignment horizontal="center" vertical="center"/>
    </xf>
    <xf numFmtId="1" fontId="22" fillId="2" borderId="48" xfId="0" applyNumberFormat="1" applyFont="1" applyFill="1" applyBorder="1" applyAlignment="1">
      <alignment horizontal="center" vertical="center"/>
    </xf>
    <xf numFmtId="1" fontId="22" fillId="2" borderId="75" xfId="0" applyNumberFormat="1" applyFont="1" applyFill="1" applyBorder="1" applyAlignment="1">
      <alignment horizontal="center" vertical="center"/>
    </xf>
    <xf numFmtId="1" fontId="22" fillId="2" borderId="0" xfId="0" applyNumberFormat="1" applyFont="1" applyFill="1" applyBorder="1" applyAlignment="1">
      <alignment horizontal="center" vertical="center"/>
    </xf>
    <xf numFmtId="1" fontId="22" fillId="2" borderId="20" xfId="0" applyNumberFormat="1" applyFont="1" applyFill="1" applyBorder="1" applyAlignment="1">
      <alignment horizontal="center" vertical="center"/>
    </xf>
    <xf numFmtId="1" fontId="22" fillId="2" borderId="42" xfId="0" applyNumberFormat="1" applyFont="1" applyFill="1" applyBorder="1" applyAlignment="1">
      <alignment horizontal="center" vertical="center"/>
    </xf>
    <xf numFmtId="1" fontId="22" fillId="2" borderId="7" xfId="0" applyNumberFormat="1" applyFont="1" applyFill="1" applyBorder="1" applyAlignment="1">
      <alignment horizontal="center" vertical="center"/>
    </xf>
    <xf numFmtId="1" fontId="22" fillId="2" borderId="8" xfId="0" applyNumberFormat="1" applyFont="1" applyFill="1" applyBorder="1" applyAlignment="1">
      <alignment horizontal="center" vertical="center"/>
    </xf>
    <xf numFmtId="0" fontId="22" fillId="2" borderId="9" xfId="0" applyFont="1" applyFill="1" applyBorder="1" applyAlignment="1">
      <alignment horizontal="center" wrapText="1"/>
    </xf>
    <xf numFmtId="0" fontId="22" fillId="2" borderId="10" xfId="0" applyFont="1" applyFill="1" applyBorder="1" applyAlignment="1">
      <alignment horizontal="center" wrapText="1"/>
    </xf>
    <xf numFmtId="0" fontId="22" fillId="2" borderId="37" xfId="0" applyFont="1" applyFill="1" applyBorder="1" applyAlignment="1">
      <alignment horizontal="center" wrapText="1"/>
    </xf>
    <xf numFmtId="1" fontId="22" fillId="2" borderId="36" xfId="0" applyNumberFormat="1" applyFont="1" applyFill="1" applyBorder="1" applyAlignment="1">
      <alignment horizontal="center" vertical="center"/>
    </xf>
    <xf numFmtId="1" fontId="22" fillId="2" borderId="10" xfId="0" applyNumberFormat="1" applyFont="1" applyFill="1" applyBorder="1" applyAlignment="1">
      <alignment horizontal="center" vertical="center"/>
    </xf>
    <xf numFmtId="1" fontId="22" fillId="2" borderId="49" xfId="0" applyNumberFormat="1" applyFont="1" applyFill="1" applyBorder="1" applyAlignment="1">
      <alignment horizontal="center" vertical="center"/>
    </xf>
    <xf numFmtId="0" fontId="22" fillId="2" borderId="8" xfId="0" applyFont="1" applyFill="1" applyBorder="1" applyAlignment="1">
      <alignment horizontal="center" vertical="center"/>
    </xf>
    <xf numFmtId="0" fontId="22" fillId="2" borderId="56" xfId="0" applyFont="1" applyFill="1" applyBorder="1" applyAlignment="1">
      <alignment horizontal="center"/>
    </xf>
    <xf numFmtId="0" fontId="22" fillId="2" borderId="4" xfId="0" applyFont="1" applyFill="1" applyBorder="1" applyAlignment="1">
      <alignment horizontal="center"/>
    </xf>
    <xf numFmtId="0" fontId="22" fillId="2" borderId="55" xfId="0" applyFont="1" applyFill="1" applyBorder="1" applyAlignment="1">
      <alignment horizontal="left"/>
    </xf>
    <xf numFmtId="0" fontId="22" fillId="2" borderId="50" xfId="0" applyFont="1" applyFill="1" applyBorder="1" applyAlignment="1">
      <alignment horizontal="left"/>
    </xf>
    <xf numFmtId="0" fontId="22" fillId="2" borderId="85" xfId="0" applyFont="1" applyFill="1" applyBorder="1" applyAlignment="1">
      <alignment horizontal="left"/>
    </xf>
    <xf numFmtId="0" fontId="22" fillId="2" borderId="85" xfId="0" applyFont="1" applyFill="1" applyBorder="1" applyAlignment="1">
      <alignment horizontal="left" vertical="center"/>
    </xf>
    <xf numFmtId="0" fontId="22" fillId="2" borderId="81" xfId="0" applyFont="1" applyFill="1" applyBorder="1" applyAlignment="1">
      <alignment horizontal="center"/>
    </xf>
    <xf numFmtId="0" fontId="22" fillId="2" borderId="13" xfId="0" applyFont="1" applyFill="1" applyBorder="1" applyAlignment="1">
      <alignment horizontal="left" vertical="center"/>
    </xf>
    <xf numFmtId="0" fontId="22" fillId="2" borderId="74" xfId="0" applyFont="1" applyFill="1" applyBorder="1" applyAlignment="1">
      <alignment horizontal="left" vertical="center"/>
    </xf>
    <xf numFmtId="0" fontId="22" fillId="2" borderId="44" xfId="0" applyFont="1" applyFill="1" applyBorder="1" applyAlignment="1">
      <alignment horizontal="left" vertical="center"/>
    </xf>
    <xf numFmtId="0" fontId="22" fillId="2" borderId="45" xfId="0" applyFont="1" applyFill="1" applyBorder="1" applyAlignment="1">
      <alignment horizontal="left" vertical="center"/>
    </xf>
    <xf numFmtId="0" fontId="22" fillId="2" borderId="92" xfId="0" applyFont="1" applyFill="1" applyBorder="1" applyAlignment="1">
      <alignment horizontal="left" vertical="center" wrapText="1"/>
    </xf>
    <xf numFmtId="0" fontId="22" fillId="2" borderId="50" xfId="0" applyFont="1" applyFill="1" applyBorder="1" applyAlignment="1">
      <alignment horizontal="left" vertical="center" wrapText="1"/>
    </xf>
    <xf numFmtId="0" fontId="22" fillId="2" borderId="85" xfId="0" applyFont="1" applyFill="1" applyBorder="1" applyAlignment="1">
      <alignment horizontal="left" vertical="center" wrapText="1"/>
    </xf>
    <xf numFmtId="0" fontId="22" fillId="2" borderId="56" xfId="0" applyFont="1" applyFill="1" applyBorder="1" applyAlignment="1">
      <alignment horizontal="left" vertical="center" wrapText="1"/>
    </xf>
    <xf numFmtId="0" fontId="22" fillId="2" borderId="76" xfId="0" applyFont="1" applyFill="1" applyBorder="1" applyAlignment="1">
      <alignment horizontal="center"/>
    </xf>
    <xf numFmtId="0" fontId="22" fillId="2" borderId="22" xfId="0" applyFont="1" applyFill="1" applyBorder="1" applyAlignment="1">
      <alignment horizontal="center" vertical="center"/>
    </xf>
    <xf numFmtId="0" fontId="22" fillId="2" borderId="79" xfId="0" applyFont="1" applyFill="1" applyBorder="1" applyAlignment="1">
      <alignment horizontal="center" vertical="center"/>
    </xf>
    <xf numFmtId="0" fontId="22" fillId="2" borderId="22" xfId="0" applyFont="1" applyFill="1" applyBorder="1" applyAlignment="1">
      <alignment horizontal="center" vertical="center" wrapText="1"/>
    </xf>
    <xf numFmtId="0" fontId="22" fillId="2" borderId="79"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0" borderId="89" xfId="0" applyFont="1" applyFill="1" applyBorder="1" applyAlignment="1">
      <alignment horizontal="center" vertical="top" wrapText="1"/>
    </xf>
    <xf numFmtId="0" fontId="22" fillId="0" borderId="105" xfId="0" applyFont="1" applyFill="1" applyBorder="1" applyAlignment="1">
      <alignment horizontal="center" vertical="top" wrapText="1"/>
    </xf>
    <xf numFmtId="0" fontId="24" fillId="2" borderId="16" xfId="0" applyFont="1" applyFill="1" applyBorder="1" applyAlignment="1">
      <alignment horizontal="center" vertical="center"/>
    </xf>
    <xf numFmtId="0" fontId="24" fillId="2" borderId="17" xfId="0" applyFont="1" applyFill="1" applyBorder="1" applyAlignment="1">
      <alignment horizontal="center" vertical="center"/>
    </xf>
    <xf numFmtId="0" fontId="24" fillId="2" borderId="92" xfId="0" applyFont="1" applyFill="1" applyBorder="1" applyAlignment="1">
      <alignment horizontal="center" vertical="center"/>
    </xf>
    <xf numFmtId="0" fontId="24" fillId="2" borderId="50" xfId="0" applyFont="1" applyFill="1" applyBorder="1" applyAlignment="1">
      <alignment horizontal="center" vertical="center"/>
    </xf>
    <xf numFmtId="0" fontId="24" fillId="2" borderId="51"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13" xfId="0" applyFont="1" applyFill="1" applyBorder="1" applyAlignment="1">
      <alignment horizontal="center" vertical="center"/>
    </xf>
    <xf numFmtId="0" fontId="24" fillId="2" borderId="22" xfId="0" applyFont="1" applyFill="1" applyBorder="1" applyAlignment="1">
      <alignment horizontal="center" vertical="center"/>
    </xf>
    <xf numFmtId="0" fontId="24" fillId="2" borderId="79" xfId="0" applyFont="1" applyFill="1" applyBorder="1" applyAlignment="1">
      <alignment horizontal="center" vertical="center"/>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xf>
    <xf numFmtId="0" fontId="24" fillId="2" borderId="23" xfId="0" applyFont="1" applyFill="1" applyBorder="1" applyAlignment="1">
      <alignment horizontal="center"/>
    </xf>
    <xf numFmtId="0" fontId="24" fillId="2" borderId="44" xfId="0" applyFont="1" applyFill="1" applyBorder="1" applyAlignment="1">
      <alignment horizontal="center"/>
    </xf>
    <xf numFmtId="0" fontId="24" fillId="2" borderId="2" xfId="0" applyFont="1" applyFill="1" applyBorder="1" applyAlignment="1">
      <alignment horizontal="center"/>
    </xf>
    <xf numFmtId="0" fontId="24" fillId="2" borderId="3" xfId="0" applyFont="1" applyFill="1" applyBorder="1" applyAlignment="1">
      <alignment horizontal="left" vertical="center"/>
    </xf>
    <xf numFmtId="0" fontId="24" fillId="2" borderId="4" xfId="0" applyFont="1" applyFill="1" applyBorder="1" applyAlignment="1">
      <alignment horizontal="left" vertical="center"/>
    </xf>
    <xf numFmtId="0" fontId="24" fillId="2" borderId="5" xfId="0" applyFont="1" applyFill="1" applyBorder="1" applyAlignment="1">
      <alignment horizontal="left" vertical="center"/>
    </xf>
    <xf numFmtId="0" fontId="24" fillId="2" borderId="43" xfId="0" applyFont="1" applyFill="1" applyBorder="1" applyAlignment="1">
      <alignment horizontal="center" vertical="center"/>
    </xf>
    <xf numFmtId="0" fontId="24" fillId="2" borderId="53" xfId="0" applyFont="1" applyFill="1" applyBorder="1" applyAlignment="1">
      <alignment horizontal="center" vertical="center"/>
    </xf>
    <xf numFmtId="0" fontId="24" fillId="2" borderId="54" xfId="0" applyFont="1" applyFill="1" applyBorder="1" applyAlignment="1">
      <alignment horizontal="center" vertical="center"/>
    </xf>
    <xf numFmtId="0" fontId="24" fillId="2" borderId="36" xfId="0" applyFont="1" applyFill="1" applyBorder="1" applyAlignment="1">
      <alignment horizontal="left" vertical="center"/>
    </xf>
    <xf numFmtId="0" fontId="24" fillId="2" borderId="10" xfId="0" applyFont="1" applyFill="1" applyBorder="1" applyAlignment="1">
      <alignment horizontal="left" vertical="center"/>
    </xf>
    <xf numFmtId="0" fontId="24" fillId="2" borderId="37" xfId="0" applyFont="1" applyFill="1" applyBorder="1" applyAlignment="1">
      <alignment horizontal="left" vertical="center"/>
    </xf>
    <xf numFmtId="0" fontId="24" fillId="2" borderId="3" xfId="0" applyFont="1" applyFill="1" applyBorder="1" applyAlignment="1">
      <alignment horizontal="center"/>
    </xf>
    <xf numFmtId="0" fontId="24" fillId="2" borderId="4" xfId="0" applyFont="1" applyFill="1" applyBorder="1" applyAlignment="1">
      <alignment horizontal="center"/>
    </xf>
    <xf numFmtId="0" fontId="24" fillId="2" borderId="5" xfId="0" applyFont="1" applyFill="1" applyBorder="1" applyAlignment="1">
      <alignment horizont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xf numFmtId="0" fontId="24" fillId="2" borderId="5" xfId="0" applyFont="1" applyFill="1" applyBorder="1" applyAlignment="1">
      <alignment horizontal="center" vertical="center"/>
    </xf>
    <xf numFmtId="0" fontId="24" fillId="2" borderId="56" xfId="0" applyFont="1" applyFill="1" applyBorder="1" applyAlignment="1">
      <alignment horizontal="right" vertical="center" wrapText="1"/>
    </xf>
    <xf numFmtId="0" fontId="24" fillId="2" borderId="4" xfId="0" applyFont="1" applyFill="1" applyBorder="1" applyAlignment="1">
      <alignment horizontal="right" vertical="center" wrapText="1"/>
    </xf>
    <xf numFmtId="0" fontId="24" fillId="2" borderId="5" xfId="0" applyFont="1" applyFill="1" applyBorder="1" applyAlignment="1">
      <alignment horizontal="right" vertical="center" wrapText="1"/>
    </xf>
    <xf numFmtId="0" fontId="24" fillId="2" borderId="92" xfId="0" applyFont="1" applyFill="1" applyBorder="1" applyAlignment="1">
      <alignment horizontal="right" vertical="center" wrapText="1"/>
    </xf>
    <xf numFmtId="0" fontId="24" fillId="2" borderId="50" xfId="0" applyFont="1" applyFill="1" applyBorder="1" applyAlignment="1">
      <alignment horizontal="right" vertical="center" wrapText="1"/>
    </xf>
    <xf numFmtId="0" fontId="24" fillId="2" borderId="85" xfId="0" applyFont="1" applyFill="1" applyBorder="1" applyAlignment="1">
      <alignment horizontal="right" vertical="center" wrapText="1"/>
    </xf>
    <xf numFmtId="0" fontId="22" fillId="2" borderId="95" xfId="0" applyFont="1" applyFill="1" applyBorder="1" applyAlignment="1">
      <alignment horizontal="center" vertical="center"/>
    </xf>
    <xf numFmtId="0" fontId="22" fillId="2" borderId="96" xfId="0" applyFont="1" applyFill="1" applyBorder="1" applyAlignment="1">
      <alignment horizontal="center" vertical="center"/>
    </xf>
    <xf numFmtId="0" fontId="22" fillId="2" borderId="97" xfId="0" applyFont="1" applyFill="1" applyBorder="1" applyAlignment="1">
      <alignment horizontal="center" vertical="center"/>
    </xf>
    <xf numFmtId="0" fontId="22" fillId="2" borderId="98" xfId="0" applyFont="1" applyFill="1" applyBorder="1" applyAlignment="1">
      <alignment horizontal="center" vertical="center"/>
    </xf>
    <xf numFmtId="0" fontId="22" fillId="2" borderId="87" xfId="0" applyFont="1" applyFill="1" applyBorder="1" applyAlignment="1">
      <alignment horizontal="center" vertical="center"/>
    </xf>
    <xf numFmtId="0" fontId="22" fillId="2" borderId="87" xfId="0" applyFont="1" applyFill="1" applyBorder="1" applyAlignment="1">
      <alignment horizontal="center" vertical="center" wrapText="1"/>
    </xf>
    <xf numFmtId="0" fontId="22" fillId="2" borderId="88" xfId="0" applyFont="1" applyFill="1" applyBorder="1" applyAlignment="1">
      <alignment horizontal="center" vertical="center" wrapText="1"/>
    </xf>
    <xf numFmtId="0" fontId="22" fillId="2" borderId="90" xfId="0" applyFont="1" applyFill="1" applyBorder="1" applyAlignment="1">
      <alignment horizontal="center" vertical="center" wrapText="1"/>
    </xf>
    <xf numFmtId="0" fontId="22" fillId="2" borderId="99" xfId="0" applyFont="1" applyFill="1" applyBorder="1" applyAlignment="1">
      <alignment horizontal="center" vertical="center"/>
    </xf>
    <xf numFmtId="0" fontId="22" fillId="2" borderId="100" xfId="0" applyFont="1" applyFill="1" applyBorder="1" applyAlignment="1">
      <alignment horizontal="center" vertical="center"/>
    </xf>
    <xf numFmtId="0" fontId="22" fillId="2" borderId="88" xfId="0" applyFont="1" applyFill="1" applyBorder="1" applyAlignment="1">
      <alignment horizontal="center" vertical="center"/>
    </xf>
    <xf numFmtId="0" fontId="22" fillId="2" borderId="90" xfId="0" applyFont="1" applyFill="1" applyBorder="1" applyAlignment="1">
      <alignment horizontal="center" vertical="center"/>
    </xf>
    <xf numFmtId="0" fontId="22" fillId="2" borderId="106" xfId="0" applyFont="1" applyFill="1" applyBorder="1" applyAlignment="1">
      <alignment horizontal="center" vertical="center"/>
    </xf>
    <xf numFmtId="0" fontId="28" fillId="2" borderId="3" xfId="0" applyFont="1" applyFill="1" applyBorder="1" applyAlignment="1">
      <alignment horizontal="center"/>
    </xf>
    <xf numFmtId="0" fontId="28" fillId="2" borderId="4" xfId="0" applyFont="1" applyFill="1" applyBorder="1" applyAlignment="1">
      <alignment horizontal="center"/>
    </xf>
    <xf numFmtId="0" fontId="28" fillId="2" borderId="5" xfId="0" applyFont="1" applyFill="1" applyBorder="1" applyAlignment="1">
      <alignment horizontal="center"/>
    </xf>
    <xf numFmtId="0" fontId="22" fillId="0" borderId="13" xfId="0" applyFont="1" applyBorder="1" applyAlignment="1">
      <alignment horizontal="left"/>
    </xf>
    <xf numFmtId="0" fontId="23" fillId="2" borderId="92" xfId="0" applyFont="1" applyFill="1" applyBorder="1" applyAlignment="1">
      <alignment horizontal="center"/>
    </xf>
    <xf numFmtId="0" fontId="23" fillId="2" borderId="3" xfId="0" applyFont="1" applyFill="1" applyBorder="1" applyAlignment="1">
      <alignment horizontal="right" vertical="center" wrapText="1"/>
    </xf>
    <xf numFmtId="0" fontId="23" fillId="2" borderId="4" xfId="0" applyFont="1" applyFill="1" applyBorder="1" applyAlignment="1">
      <alignment horizontal="right" vertical="center" wrapText="1"/>
    </xf>
    <xf numFmtId="0" fontId="23" fillId="2" borderId="5" xfId="0" applyFont="1" applyFill="1" applyBorder="1" applyAlignment="1">
      <alignment horizontal="right" vertical="center" wrapText="1"/>
    </xf>
    <xf numFmtId="0" fontId="23" fillId="2" borderId="3" xfId="0" applyFont="1" applyFill="1" applyBorder="1" applyAlignment="1">
      <alignment horizontal="center" vertical="center"/>
    </xf>
    <xf numFmtId="0" fontId="23" fillId="2" borderId="43" xfId="0" applyFont="1" applyFill="1" applyBorder="1" applyAlignment="1">
      <alignment horizontal="center"/>
    </xf>
    <xf numFmtId="0" fontId="23" fillId="2" borderId="53" xfId="0" applyFont="1" applyFill="1" applyBorder="1" applyAlignment="1">
      <alignment horizontal="center"/>
    </xf>
    <xf numFmtId="0" fontId="23" fillId="2" borderId="54" xfId="0" applyFont="1" applyFill="1" applyBorder="1" applyAlignment="1">
      <alignment horizontal="center"/>
    </xf>
    <xf numFmtId="0" fontId="23" fillId="2" borderId="14" xfId="0" applyFont="1" applyFill="1" applyBorder="1" applyAlignment="1">
      <alignment horizontal="center"/>
    </xf>
    <xf numFmtId="0" fontId="23" fillId="2" borderId="16" xfId="0" applyFont="1" applyFill="1" applyBorder="1" applyAlignment="1">
      <alignment horizontal="center"/>
    </xf>
    <xf numFmtId="0" fontId="23" fillId="2" borderId="17" xfId="0" applyFont="1" applyFill="1" applyBorder="1" applyAlignment="1">
      <alignment horizontal="center"/>
    </xf>
    <xf numFmtId="0" fontId="23" fillId="2" borderId="22" xfId="0" applyFont="1" applyFill="1" applyBorder="1" applyAlignment="1">
      <alignment horizontal="center" vertical="center" wrapText="1"/>
    </xf>
    <xf numFmtId="0" fontId="23" fillId="2" borderId="79" xfId="0" applyFont="1" applyFill="1" applyBorder="1" applyAlignment="1">
      <alignment horizontal="center" vertical="center" wrapText="1"/>
    </xf>
    <xf numFmtId="0" fontId="23" fillId="2" borderId="46" xfId="0" applyFont="1" applyFill="1" applyBorder="1" applyAlignment="1">
      <alignment horizontal="center" vertical="center" wrapText="1"/>
    </xf>
    <xf numFmtId="0" fontId="23" fillId="2" borderId="15" xfId="0" applyFont="1" applyFill="1" applyBorder="1" applyAlignment="1">
      <alignment horizontal="center" vertical="center" wrapText="1"/>
    </xf>
    <xf numFmtId="44" fontId="23" fillId="2" borderId="3" xfId="1" applyFont="1" applyFill="1" applyBorder="1" applyAlignment="1">
      <alignment horizontal="center" vertical="center"/>
    </xf>
    <xf numFmtId="44" fontId="23" fillId="2" borderId="5" xfId="1" applyFont="1" applyFill="1" applyBorder="1" applyAlignment="1">
      <alignment horizontal="center" vertical="center"/>
    </xf>
    <xf numFmtId="0" fontId="23" fillId="2" borderId="3" xfId="0" applyFont="1" applyFill="1" applyBorder="1" applyAlignment="1">
      <alignment horizontal="center" vertical="center" wrapText="1"/>
    </xf>
    <xf numFmtId="0" fontId="23" fillId="2" borderId="5" xfId="0" applyFont="1" applyFill="1" applyBorder="1" applyAlignment="1">
      <alignment horizontal="center" vertical="center" wrapText="1"/>
    </xf>
    <xf numFmtId="172" fontId="23" fillId="2" borderId="3" xfId="0" applyNumberFormat="1" applyFont="1" applyFill="1" applyBorder="1" applyAlignment="1">
      <alignment horizontal="center"/>
    </xf>
    <xf numFmtId="0" fontId="23" fillId="2" borderId="13" xfId="0" applyFont="1" applyFill="1" applyBorder="1" applyAlignment="1">
      <alignment horizontal="left" wrapText="1"/>
    </xf>
    <xf numFmtId="0" fontId="23" fillId="2" borderId="80" xfId="0" applyFont="1" applyFill="1" applyBorder="1" applyAlignment="1">
      <alignment horizontal="center"/>
    </xf>
    <xf numFmtId="0" fontId="23" fillId="2" borderId="41" xfId="0" applyFont="1" applyFill="1" applyBorder="1" applyAlignment="1">
      <alignment horizontal="center"/>
    </xf>
    <xf numFmtId="172" fontId="23" fillId="2" borderId="5" xfId="0" applyNumberFormat="1" applyFont="1" applyFill="1" applyBorder="1" applyAlignment="1">
      <alignment horizontal="center"/>
    </xf>
    <xf numFmtId="0" fontId="23" fillId="2" borderId="81" xfId="0" applyFont="1" applyFill="1" applyBorder="1" applyAlignment="1">
      <alignment horizontal="center"/>
    </xf>
    <xf numFmtId="0" fontId="23" fillId="2" borderId="84" xfId="0" applyFont="1" applyFill="1" applyBorder="1" applyAlignment="1">
      <alignment horizontal="center"/>
    </xf>
    <xf numFmtId="0" fontId="23" fillId="2" borderId="55" xfId="0" applyFont="1" applyFill="1" applyBorder="1" applyAlignment="1">
      <alignment horizontal="right" vertical="center" wrapText="1"/>
    </xf>
    <xf numFmtId="0" fontId="23" fillId="2" borderId="50" xfId="0" applyFont="1" applyFill="1" applyBorder="1" applyAlignment="1">
      <alignment horizontal="right" vertical="center" wrapText="1"/>
    </xf>
    <xf numFmtId="0" fontId="23" fillId="2" borderId="85" xfId="0" applyFont="1" applyFill="1" applyBorder="1" applyAlignment="1">
      <alignment horizontal="right" vertical="center" wrapText="1"/>
    </xf>
    <xf numFmtId="0" fontId="33" fillId="2" borderId="14" xfId="0" applyFont="1" applyFill="1" applyBorder="1" applyAlignment="1">
      <alignment horizontal="center" vertical="center"/>
    </xf>
    <xf numFmtId="0" fontId="34" fillId="2" borderId="12" xfId="0" applyFont="1" applyFill="1" applyBorder="1" applyAlignment="1">
      <alignment horizontal="center" vertical="center"/>
    </xf>
    <xf numFmtId="0" fontId="34" fillId="2" borderId="13" xfId="0" applyFont="1" applyFill="1" applyBorder="1" applyAlignment="1">
      <alignment horizontal="center" vertical="center"/>
    </xf>
    <xf numFmtId="0" fontId="34" fillId="2" borderId="14" xfId="0" applyFont="1" applyFill="1" applyBorder="1" applyAlignment="1">
      <alignment horizontal="center" vertical="center"/>
    </xf>
    <xf numFmtId="0" fontId="26" fillId="2" borderId="12" xfId="0" applyFont="1" applyFill="1" applyBorder="1" applyAlignment="1">
      <alignment horizontal="center" vertical="center"/>
    </xf>
    <xf numFmtId="0" fontId="26" fillId="2" borderId="13" xfId="0" applyFont="1" applyFill="1" applyBorder="1" applyAlignment="1">
      <alignment horizontal="center" vertical="center"/>
    </xf>
    <xf numFmtId="0" fontId="33" fillId="2" borderId="13" xfId="0" applyFont="1" applyFill="1" applyBorder="1" applyAlignment="1">
      <alignment horizontal="center" vertical="center" wrapText="1"/>
    </xf>
    <xf numFmtId="0" fontId="33" fillId="2" borderId="13" xfId="0" applyFont="1" applyFill="1" applyBorder="1" applyAlignment="1">
      <alignment horizontal="center" vertical="center"/>
    </xf>
    <xf numFmtId="0" fontId="23" fillId="2" borderId="13" xfId="0" applyFont="1" applyFill="1" applyBorder="1" applyAlignment="1">
      <alignment horizontal="center" wrapText="1"/>
    </xf>
    <xf numFmtId="0" fontId="33" fillId="2" borderId="0" xfId="0" applyFont="1" applyFill="1" applyBorder="1" applyAlignment="1">
      <alignment horizontal="center" vertical="center"/>
    </xf>
    <xf numFmtId="0" fontId="26" fillId="2" borderId="22" xfId="0" applyFont="1" applyFill="1" applyBorder="1" applyAlignment="1">
      <alignment horizontal="center" vertical="center"/>
    </xf>
    <xf numFmtId="0" fontId="26" fillId="2" borderId="79" xfId="0" applyFont="1" applyFill="1" applyBorder="1" applyAlignment="1">
      <alignment horizontal="center" vertical="center"/>
    </xf>
    <xf numFmtId="0" fontId="35" fillId="2" borderId="3"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35" fillId="2" borderId="5" xfId="0" applyFont="1" applyFill="1" applyBorder="1" applyAlignment="1">
      <alignment horizontal="left" vertical="center" wrapText="1"/>
    </xf>
    <xf numFmtId="0" fontId="35" fillId="2" borderId="3" xfId="0" applyFont="1" applyFill="1" applyBorder="1" applyAlignment="1">
      <alignment horizontal="left" vertical="center"/>
    </xf>
    <xf numFmtId="0" fontId="35" fillId="2" borderId="4" xfId="0" applyFont="1" applyFill="1" applyBorder="1" applyAlignment="1">
      <alignment horizontal="left" vertical="center"/>
    </xf>
    <xf numFmtId="0" fontId="35" fillId="2" borderId="5" xfId="0" applyFont="1" applyFill="1" applyBorder="1" applyAlignment="1">
      <alignment horizontal="left" vertical="center"/>
    </xf>
    <xf numFmtId="0" fontId="35" fillId="2" borderId="13" xfId="0" applyFont="1" applyFill="1" applyBorder="1" applyAlignment="1">
      <alignment horizontal="left" vertical="center"/>
    </xf>
    <xf numFmtId="0" fontId="37" fillId="2" borderId="13" xfId="0" applyFont="1" applyFill="1" applyBorder="1" applyAlignment="1">
      <alignment horizontal="center" vertical="center"/>
    </xf>
    <xf numFmtId="0" fontId="19" fillId="2" borderId="13" xfId="0" applyFont="1" applyFill="1" applyBorder="1" applyAlignment="1">
      <alignment horizontal="left" vertical="center" wrapText="1"/>
    </xf>
    <xf numFmtId="0" fontId="37" fillId="2" borderId="13" xfId="0" applyFont="1" applyFill="1" applyBorder="1" applyAlignment="1">
      <alignment horizontal="left" vertical="center"/>
    </xf>
    <xf numFmtId="0" fontId="35" fillId="2" borderId="13" xfId="0" applyFont="1" applyFill="1" applyBorder="1" applyAlignment="1">
      <alignment horizontal="left" vertical="center" wrapText="1"/>
    </xf>
    <xf numFmtId="0" fontId="35" fillId="2" borderId="13" xfId="0" applyFont="1" applyFill="1" applyBorder="1" applyAlignment="1">
      <alignment horizontal="center" vertical="center"/>
    </xf>
    <xf numFmtId="0" fontId="35" fillId="2" borderId="13" xfId="0" applyFont="1" applyFill="1" applyBorder="1" applyAlignment="1">
      <alignment vertical="center" wrapText="1"/>
    </xf>
    <xf numFmtId="0" fontId="37" fillId="2" borderId="3" xfId="0" applyFont="1" applyFill="1" applyBorder="1" applyAlignment="1">
      <alignment horizontal="center" vertical="center"/>
    </xf>
    <xf numFmtId="0" fontId="37" fillId="2" borderId="4" xfId="0" applyFont="1" applyFill="1" applyBorder="1" applyAlignment="1">
      <alignment horizontal="center" vertical="center"/>
    </xf>
    <xf numFmtId="0" fontId="37" fillId="2" borderId="5" xfId="0" applyFont="1" applyFill="1" applyBorder="1" applyAlignment="1">
      <alignment horizontal="center" vertical="center"/>
    </xf>
    <xf numFmtId="0" fontId="35" fillId="2" borderId="3" xfId="0" applyFont="1" applyFill="1" applyBorder="1" applyAlignment="1">
      <alignment horizontal="center" vertical="center"/>
    </xf>
    <xf numFmtId="0" fontId="35" fillId="2" borderId="4" xfId="0" applyFont="1" applyFill="1" applyBorder="1" applyAlignment="1">
      <alignment horizontal="center" vertical="center"/>
    </xf>
    <xf numFmtId="0" fontId="35" fillId="2" borderId="5" xfId="0" applyFont="1" applyFill="1" applyBorder="1" applyAlignment="1">
      <alignment horizontal="center" vertical="center"/>
    </xf>
    <xf numFmtId="0" fontId="18" fillId="6" borderId="19" xfId="0" applyFont="1" applyFill="1" applyBorder="1" applyAlignment="1">
      <alignment horizontal="center" vertical="center"/>
    </xf>
    <xf numFmtId="0" fontId="18" fillId="6" borderId="0" xfId="0" applyFont="1" applyFill="1" applyBorder="1" applyAlignment="1">
      <alignment horizontal="center" vertical="center"/>
    </xf>
    <xf numFmtId="0" fontId="18" fillId="6" borderId="6" xfId="0" applyFont="1" applyFill="1" applyBorder="1" applyAlignment="1">
      <alignment horizontal="center" vertical="center"/>
    </xf>
    <xf numFmtId="0" fontId="18" fillId="6" borderId="7" xfId="0" applyFont="1" applyFill="1" applyBorder="1" applyAlignment="1">
      <alignment horizontal="center" vertical="center"/>
    </xf>
    <xf numFmtId="164" fontId="0" fillId="2" borderId="3" xfId="0" applyNumberFormat="1" applyFill="1" applyBorder="1" applyAlignment="1">
      <alignment horizontal="center"/>
    </xf>
    <xf numFmtId="164" fontId="0" fillId="2" borderId="4" xfId="0" applyNumberFormat="1" applyFill="1" applyBorder="1" applyAlignment="1">
      <alignment horizontal="center"/>
    </xf>
    <xf numFmtId="164" fontId="0" fillId="2" borderId="47" xfId="0" applyNumberFormat="1"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47" xfId="0" applyFill="1" applyBorder="1" applyAlignment="1">
      <alignment horizontal="center"/>
    </xf>
    <xf numFmtId="0" fontId="3" fillId="2" borderId="12" xfId="0" applyFont="1" applyFill="1" applyBorder="1" applyAlignment="1">
      <alignment horizontal="center" vertical="center"/>
    </xf>
    <xf numFmtId="0" fontId="3" fillId="2" borderId="14" xfId="0" applyFont="1" applyFill="1" applyBorder="1" applyAlignment="1">
      <alignment horizontal="center" wrapText="1"/>
    </xf>
    <xf numFmtId="0" fontId="0" fillId="2" borderId="12" xfId="0" applyFill="1" applyBorder="1" applyAlignment="1">
      <alignment horizontal="center" vertical="center"/>
    </xf>
    <xf numFmtId="1" fontId="0" fillId="2" borderId="14" xfId="0" applyNumberFormat="1" applyFill="1" applyBorder="1" applyAlignment="1">
      <alignment horizontal="center" vertical="center"/>
    </xf>
    <xf numFmtId="0" fontId="0" fillId="2" borderId="36" xfId="0" applyFill="1" applyBorder="1" applyAlignment="1">
      <alignment horizontal="center"/>
    </xf>
    <xf numFmtId="0" fontId="0" fillId="2" borderId="10" xfId="0" applyFill="1" applyBorder="1" applyAlignment="1">
      <alignment horizontal="center"/>
    </xf>
    <xf numFmtId="0" fontId="0" fillId="2" borderId="49" xfId="0" applyFill="1" applyBorder="1" applyAlignment="1">
      <alignment horizontal="center"/>
    </xf>
    <xf numFmtId="0" fontId="18" fillId="6" borderId="43" xfId="0" applyFont="1" applyFill="1" applyBorder="1" applyAlignment="1">
      <alignment horizontal="center" vertical="center"/>
    </xf>
    <xf numFmtId="0" fontId="18" fillId="6" borderId="53" xfId="0" applyFont="1" applyFill="1" applyBorder="1" applyAlignment="1">
      <alignment horizontal="center" vertical="center"/>
    </xf>
    <xf numFmtId="0" fontId="18" fillId="6" borderId="54" xfId="0" applyFont="1" applyFill="1" applyBorder="1" applyAlignment="1">
      <alignment horizontal="center" vertical="center"/>
    </xf>
    <xf numFmtId="0" fontId="18" fillId="6" borderId="12" xfId="0" applyFont="1" applyFill="1" applyBorder="1" applyAlignment="1">
      <alignment horizontal="center" vertical="center"/>
    </xf>
    <xf numFmtId="0" fontId="18" fillId="6" borderId="13" xfId="0" applyFont="1" applyFill="1" applyBorder="1" applyAlignment="1">
      <alignment horizontal="center" vertical="center"/>
    </xf>
    <xf numFmtId="0" fontId="18" fillId="6" borderId="14" xfId="0" applyFont="1" applyFill="1" applyBorder="1" applyAlignment="1">
      <alignment horizontal="center" vertic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47" xfId="0" applyFont="1" applyFill="1" applyBorder="1" applyAlignment="1">
      <alignment horizontal="center"/>
    </xf>
    <xf numFmtId="165" fontId="0" fillId="2" borderId="3" xfId="0" applyNumberFormat="1" applyFill="1" applyBorder="1" applyAlignment="1">
      <alignment horizontal="center" vertical="center"/>
    </xf>
    <xf numFmtId="165" fontId="0" fillId="2" borderId="4" xfId="0" applyNumberFormat="1" applyFill="1" applyBorder="1" applyAlignment="1">
      <alignment horizontal="center" vertical="center"/>
    </xf>
    <xf numFmtId="165" fontId="0" fillId="2" borderId="47" xfId="0" applyNumberFormat="1" applyFill="1" applyBorder="1" applyAlignment="1">
      <alignment horizontal="center"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47" xfId="0" applyFill="1" applyBorder="1" applyAlignment="1">
      <alignment horizontal="center" vertical="center" wrapText="1"/>
    </xf>
    <xf numFmtId="0" fontId="0" fillId="2" borderId="16" xfId="0" applyFill="1" applyBorder="1" applyAlignment="1">
      <alignment horizontal="center" wrapText="1"/>
    </xf>
    <xf numFmtId="0" fontId="0" fillId="2" borderId="17" xfId="0" applyFill="1" applyBorder="1" applyAlignment="1">
      <alignment horizontal="center" wrapText="1"/>
    </xf>
    <xf numFmtId="1" fontId="0" fillId="2" borderId="17" xfId="0" applyNumberFormat="1" applyFill="1" applyBorder="1" applyAlignment="1">
      <alignment horizontal="center" vertical="center"/>
    </xf>
    <xf numFmtId="1" fontId="0" fillId="2" borderId="18" xfId="0" applyNumberFormat="1" applyFill="1" applyBorder="1" applyAlignment="1">
      <alignment horizontal="center" vertical="center"/>
    </xf>
    <xf numFmtId="0" fontId="18" fillId="6" borderId="16" xfId="0" applyFont="1" applyFill="1" applyBorder="1" applyAlignment="1">
      <alignment horizontal="center" vertical="center"/>
    </xf>
    <xf numFmtId="0" fontId="18" fillId="6" borderId="17" xfId="0" applyFont="1" applyFill="1" applyBorder="1" applyAlignment="1">
      <alignment horizontal="center" vertical="center"/>
    </xf>
    <xf numFmtId="0" fontId="18" fillId="6" borderId="18" xfId="0" applyFont="1" applyFill="1" applyBorder="1" applyAlignment="1">
      <alignment horizontal="center" vertical="center"/>
    </xf>
    <xf numFmtId="164" fontId="0" fillId="2" borderId="36" xfId="0" applyNumberFormat="1" applyFill="1" applyBorder="1" applyAlignment="1">
      <alignment horizontal="center" vertical="center"/>
    </xf>
    <xf numFmtId="164" fontId="0" fillId="2" borderId="10" xfId="0" applyNumberFormat="1" applyFill="1" applyBorder="1" applyAlignment="1">
      <alignment horizontal="center" vertical="center"/>
    </xf>
    <xf numFmtId="164" fontId="0" fillId="2" borderId="49" xfId="0" applyNumberFormat="1" applyFill="1" applyBorder="1" applyAlignment="1">
      <alignment horizontal="center" vertical="center"/>
    </xf>
    <xf numFmtId="0" fontId="18" fillId="6" borderId="25" xfId="0" applyFont="1" applyFill="1" applyBorder="1" applyAlignment="1">
      <alignment horizontal="center" vertical="center"/>
    </xf>
    <xf numFmtId="0" fontId="18" fillId="6" borderId="26" xfId="0" applyFont="1" applyFill="1" applyBorder="1" applyAlignment="1">
      <alignment horizontal="center" vertical="center"/>
    </xf>
    <xf numFmtId="0" fontId="18" fillId="6" borderId="38" xfId="0" applyFont="1" applyFill="1" applyBorder="1" applyAlignment="1">
      <alignment horizontal="center" vertical="center"/>
    </xf>
    <xf numFmtId="0" fontId="18" fillId="6" borderId="76" xfId="0" applyFont="1" applyFill="1" applyBorder="1" applyAlignment="1">
      <alignment horizontal="center" vertical="center"/>
    </xf>
    <xf numFmtId="0" fontId="18" fillId="6" borderId="77" xfId="0" applyFont="1" applyFill="1" applyBorder="1" applyAlignment="1">
      <alignment horizontal="center" vertical="center"/>
    </xf>
    <xf numFmtId="0" fontId="18" fillId="6" borderId="78" xfId="0" applyFont="1" applyFill="1" applyBorder="1" applyAlignment="1">
      <alignment horizontal="center" vertical="center"/>
    </xf>
    <xf numFmtId="0" fontId="3" fillId="2" borderId="55" xfId="0" applyFont="1" applyFill="1" applyBorder="1" applyAlignment="1">
      <alignment horizontal="center"/>
    </xf>
    <xf numFmtId="0" fontId="3" fillId="2" borderId="50" xfId="0" applyFont="1" applyFill="1" applyBorder="1" applyAlignment="1">
      <alignment horizontal="center"/>
    </xf>
    <xf numFmtId="0" fontId="3" fillId="2" borderId="85" xfId="0" applyFont="1" applyFill="1" applyBorder="1" applyAlignment="1">
      <alignment horizontal="center"/>
    </xf>
    <xf numFmtId="0" fontId="3" fillId="2" borderId="55" xfId="0" applyFont="1" applyFill="1" applyBorder="1" applyAlignment="1">
      <alignment horizontal="center" vertical="center"/>
    </xf>
    <xf numFmtId="0" fontId="3" fillId="2" borderId="50" xfId="0" applyFont="1" applyFill="1" applyBorder="1" applyAlignment="1">
      <alignment horizontal="center" vertical="center"/>
    </xf>
    <xf numFmtId="0" fontId="3" fillId="2" borderId="51" xfId="0" applyFont="1" applyFill="1" applyBorder="1" applyAlignment="1">
      <alignment horizontal="center" vertical="center"/>
    </xf>
    <xf numFmtId="165" fontId="3" fillId="2" borderId="74" xfId="0" applyNumberFormat="1" applyFont="1" applyFill="1" applyBorder="1" applyAlignment="1">
      <alignment horizontal="center" vertical="center"/>
    </xf>
    <xf numFmtId="165" fontId="3" fillId="2" borderId="44" xfId="0" applyNumberFormat="1" applyFont="1" applyFill="1" applyBorder="1" applyAlignment="1">
      <alignment horizontal="center" vertical="center"/>
    </xf>
    <xf numFmtId="165" fontId="3" fillId="2" borderId="2" xfId="0" applyNumberFormat="1" applyFont="1" applyFill="1" applyBorder="1" applyAlignment="1">
      <alignment horizontal="center" vertical="center"/>
    </xf>
    <xf numFmtId="0" fontId="3" fillId="2" borderId="79" xfId="0" applyFont="1" applyFill="1" applyBorder="1" applyAlignment="1">
      <alignment horizontal="center"/>
    </xf>
    <xf numFmtId="0" fontId="3" fillId="2" borderId="79" xfId="0" applyFont="1" applyFill="1" applyBorder="1" applyAlignment="1">
      <alignment horizontal="center" vertical="center"/>
    </xf>
    <xf numFmtId="165" fontId="0" fillId="2" borderId="36" xfId="0" applyNumberFormat="1" applyFill="1" applyBorder="1" applyAlignment="1">
      <alignment horizontal="center" vertical="center"/>
    </xf>
    <xf numFmtId="165" fontId="0" fillId="2" borderId="10" xfId="0" applyNumberFormat="1" applyFill="1" applyBorder="1" applyAlignment="1">
      <alignment horizontal="center" vertical="center"/>
    </xf>
    <xf numFmtId="165" fontId="0" fillId="2" borderId="49" xfId="0" applyNumberFormat="1" applyFill="1" applyBorder="1" applyAlignment="1">
      <alignment horizontal="center" vertical="center"/>
    </xf>
    <xf numFmtId="0" fontId="3" fillId="2" borderId="32" xfId="0" applyFont="1" applyFill="1" applyBorder="1" applyAlignment="1">
      <alignment horizontal="center"/>
    </xf>
    <xf numFmtId="0" fontId="3" fillId="2" borderId="32" xfId="0" applyFont="1" applyFill="1" applyBorder="1" applyAlignment="1">
      <alignment horizontal="center" vertical="center"/>
    </xf>
    <xf numFmtId="0" fontId="3" fillId="2" borderId="24" xfId="0" applyFont="1" applyFill="1" applyBorder="1" applyAlignment="1">
      <alignment horizontal="center" vertical="center"/>
    </xf>
    <xf numFmtId="0" fontId="0" fillId="2" borderId="79" xfId="0" applyFill="1" applyBorder="1" applyAlignment="1">
      <alignment horizontal="left"/>
    </xf>
    <xf numFmtId="165" fontId="0" fillId="2" borderId="13" xfId="0" applyNumberFormat="1" applyFill="1" applyBorder="1" applyAlignment="1">
      <alignment horizontal="center" vertical="center"/>
    </xf>
    <xf numFmtId="0" fontId="0" fillId="2" borderId="13" xfId="0" applyFill="1" applyBorder="1" applyAlignment="1">
      <alignment horizontal="center"/>
    </xf>
    <xf numFmtId="166" fontId="6" fillId="2" borderId="3" xfId="1" applyNumberFormat="1" applyFont="1" applyFill="1" applyBorder="1" applyAlignment="1" applyProtection="1">
      <alignment horizontal="center" vertical="center"/>
    </xf>
    <xf numFmtId="166" fontId="6" fillId="2" borderId="4" xfId="1" applyNumberFormat="1" applyFont="1" applyFill="1" applyBorder="1" applyAlignment="1" applyProtection="1">
      <alignment horizontal="center" vertical="center"/>
    </xf>
    <xf numFmtId="166" fontId="6" fillId="2" borderId="47" xfId="1" applyNumberFormat="1" applyFont="1" applyFill="1" applyBorder="1" applyAlignment="1" applyProtection="1">
      <alignment horizontal="center" vertical="center"/>
    </xf>
    <xf numFmtId="0" fontId="3" fillId="2" borderId="74" xfId="0" applyFont="1" applyFill="1" applyBorder="1" applyAlignment="1">
      <alignment horizontal="center"/>
    </xf>
    <xf numFmtId="0" fontId="3" fillId="2" borderId="74" xfId="0" applyFont="1" applyFill="1" applyBorder="1" applyAlignment="1">
      <alignment horizontal="center" vertical="center"/>
    </xf>
    <xf numFmtId="0" fontId="3" fillId="2" borderId="44" xfId="0" applyFont="1" applyFill="1" applyBorder="1" applyAlignment="1">
      <alignment horizontal="center" vertical="center"/>
    </xf>
    <xf numFmtId="0" fontId="3" fillId="2" borderId="2" xfId="0" applyFont="1" applyFill="1" applyBorder="1" applyAlignment="1">
      <alignment horizontal="center" vertical="center"/>
    </xf>
    <xf numFmtId="0" fontId="0" fillId="2" borderId="42" xfId="0" applyFill="1" applyBorder="1" applyAlignment="1">
      <alignment horizontal="left" vertical="center"/>
    </xf>
    <xf numFmtId="0" fontId="0" fillId="2" borderId="7" xfId="0" applyFill="1" applyBorder="1" applyAlignment="1">
      <alignment horizontal="left" vertical="center"/>
    </xf>
    <xf numFmtId="0" fontId="0" fillId="2" borderId="34" xfId="0" applyFill="1" applyBorder="1" applyAlignment="1">
      <alignment horizontal="left" vertical="center"/>
    </xf>
    <xf numFmtId="165" fontId="0" fillId="2" borderId="55" xfId="0" applyNumberFormat="1" applyFill="1" applyBorder="1" applyAlignment="1">
      <alignment horizontal="center" vertical="center"/>
    </xf>
    <xf numFmtId="165" fontId="0" fillId="2" borderId="50" xfId="0" applyNumberFormat="1" applyFill="1" applyBorder="1" applyAlignment="1">
      <alignment horizontal="center" vertical="center"/>
    </xf>
    <xf numFmtId="165" fontId="0" fillId="2" borderId="51" xfId="0" applyNumberFormat="1" applyFill="1" applyBorder="1" applyAlignment="1">
      <alignment horizontal="center" vertical="center"/>
    </xf>
    <xf numFmtId="0" fontId="0" fillId="2" borderId="79" xfId="0" applyFill="1" applyBorder="1" applyAlignment="1">
      <alignment horizontal="left" vertical="center"/>
    </xf>
    <xf numFmtId="0" fontId="0" fillId="2" borderId="13" xfId="0" applyFill="1" applyBorder="1" applyAlignment="1">
      <alignment horizontal="left" vertical="center"/>
    </xf>
    <xf numFmtId="0" fontId="0" fillId="2" borderId="22" xfId="0" applyFill="1" applyBorder="1" applyAlignment="1">
      <alignment horizontal="left" vertical="center"/>
    </xf>
    <xf numFmtId="0" fontId="0" fillId="2" borderId="23" xfId="0" applyFill="1" applyBorder="1" applyAlignment="1">
      <alignment horizontal="center"/>
    </xf>
    <xf numFmtId="0" fontId="0" fillId="2" borderId="44" xfId="0" applyFill="1" applyBorder="1" applyAlignment="1">
      <alignment horizontal="center"/>
    </xf>
    <xf numFmtId="0" fontId="0" fillId="2" borderId="45" xfId="0" applyFill="1" applyBorder="1" applyAlignment="1">
      <alignment horizontal="center"/>
    </xf>
    <xf numFmtId="165" fontId="0" fillId="2" borderId="74" xfId="0" applyNumberFormat="1" applyFill="1" applyBorder="1" applyAlignment="1">
      <alignment horizontal="center" vertical="center"/>
    </xf>
    <xf numFmtId="165" fontId="0" fillId="2" borderId="44" xfId="0" applyNumberFormat="1" applyFill="1" applyBorder="1" applyAlignment="1">
      <alignment horizontal="center" vertical="center"/>
    </xf>
    <xf numFmtId="165" fontId="0" fillId="2" borderId="2" xfId="0" applyNumberFormat="1" applyFill="1" applyBorder="1" applyAlignment="1">
      <alignment horizontal="center" vertical="center"/>
    </xf>
    <xf numFmtId="0" fontId="0" fillId="2" borderId="13" xfId="0" applyFill="1" applyBorder="1" applyAlignment="1">
      <alignment horizontal="left" vertical="center" wrapText="1"/>
    </xf>
    <xf numFmtId="165" fontId="3" fillId="2" borderId="36" xfId="0" applyNumberFormat="1" applyFont="1" applyFill="1" applyBorder="1" applyAlignment="1">
      <alignment horizontal="center" vertical="center"/>
    </xf>
    <xf numFmtId="165" fontId="3" fillId="2" borderId="10" xfId="0" applyNumberFormat="1" applyFont="1" applyFill="1" applyBorder="1" applyAlignment="1">
      <alignment horizontal="center" vertical="center"/>
    </xf>
    <xf numFmtId="165" fontId="3" fillId="2" borderId="49" xfId="0" applyNumberFormat="1" applyFont="1" applyFill="1" applyBorder="1" applyAlignment="1">
      <alignment horizontal="center" vertical="center"/>
    </xf>
    <xf numFmtId="0" fontId="18" fillId="6" borderId="20" xfId="0" applyFont="1" applyFill="1" applyBorder="1" applyAlignment="1">
      <alignment horizontal="center" vertical="center"/>
    </xf>
    <xf numFmtId="0" fontId="3" fillId="2" borderId="42" xfId="0" applyFont="1" applyFill="1" applyBorder="1" applyAlignment="1">
      <alignment horizontal="center"/>
    </xf>
    <xf numFmtId="0" fontId="3" fillId="2" borderId="7" xfId="0" applyFont="1" applyFill="1" applyBorder="1" applyAlignment="1">
      <alignment horizontal="center"/>
    </xf>
    <xf numFmtId="0" fontId="3" fillId="2" borderId="34" xfId="0" applyFont="1" applyFill="1" applyBorder="1" applyAlignment="1">
      <alignment horizontal="center"/>
    </xf>
    <xf numFmtId="167" fontId="7" fillId="2" borderId="3" xfId="1" applyNumberFormat="1" applyFont="1" applyFill="1" applyBorder="1" applyAlignment="1" applyProtection="1">
      <alignment horizontal="center" vertical="center"/>
    </xf>
    <xf numFmtId="167" fontId="7" fillId="2" borderId="4" xfId="1" applyNumberFormat="1" applyFont="1" applyFill="1" applyBorder="1" applyAlignment="1" applyProtection="1">
      <alignment horizontal="center" vertical="center"/>
    </xf>
    <xf numFmtId="167" fontId="7" fillId="2" borderId="47" xfId="1" applyNumberFormat="1" applyFont="1" applyFill="1" applyBorder="1" applyAlignment="1" applyProtection="1">
      <alignment horizontal="center" vertical="center"/>
    </xf>
    <xf numFmtId="0" fontId="0" fillId="2" borderId="75" xfId="0" applyFill="1" applyBorder="1" applyAlignment="1">
      <alignment horizontal="left" vertical="center"/>
    </xf>
    <xf numFmtId="0" fontId="0" fillId="2" borderId="0" xfId="0" applyFill="1" applyBorder="1" applyAlignment="1">
      <alignment horizontal="left" vertical="center"/>
    </xf>
    <xf numFmtId="0" fontId="0" fillId="2" borderId="83" xfId="0" applyFill="1" applyBorder="1" applyAlignment="1">
      <alignment horizontal="left" vertical="center"/>
    </xf>
    <xf numFmtId="0" fontId="0" fillId="2" borderId="26" xfId="0" applyFill="1" applyBorder="1" applyAlignment="1">
      <alignment horizontal="center"/>
    </xf>
    <xf numFmtId="0" fontId="0" fillId="2" borderId="0" xfId="0" applyFill="1" applyBorder="1" applyAlignment="1">
      <alignment horizontal="center"/>
    </xf>
    <xf numFmtId="0" fontId="3" fillId="2" borderId="33" xfId="0" applyFont="1" applyFill="1" applyBorder="1" applyAlignment="1">
      <alignment horizontal="left" vertical="center" wrapText="1"/>
    </xf>
    <xf numFmtId="0" fontId="0" fillId="2" borderId="56" xfId="0" applyFill="1" applyBorder="1" applyAlignment="1">
      <alignment horizontal="center"/>
    </xf>
    <xf numFmtId="0" fontId="0" fillId="2" borderId="5" xfId="0" applyFill="1" applyBorder="1" applyAlignment="1">
      <alignment horizontal="center"/>
    </xf>
    <xf numFmtId="0" fontId="3" fillId="2" borderId="81" xfId="0" applyFont="1" applyFill="1" applyBorder="1" applyAlignment="1">
      <alignment horizontal="center"/>
    </xf>
    <xf numFmtId="0" fontId="3" fillId="2" borderId="26" xfId="0" applyFont="1" applyFill="1" applyBorder="1" applyAlignment="1">
      <alignment horizontal="center"/>
    </xf>
    <xf numFmtId="0" fontId="3" fillId="2" borderId="84" xfId="0" applyFont="1" applyFill="1" applyBorder="1" applyAlignment="1">
      <alignment horizontal="center"/>
    </xf>
    <xf numFmtId="0" fontId="18" fillId="6" borderId="23" xfId="0" applyFont="1" applyFill="1" applyBorder="1" applyAlignment="1">
      <alignment horizontal="center" vertical="center"/>
    </xf>
    <xf numFmtId="0" fontId="18" fillId="6" borderId="44" xfId="0" applyFont="1" applyFill="1" applyBorder="1" applyAlignment="1">
      <alignment horizontal="center" vertical="center"/>
    </xf>
    <xf numFmtId="0" fontId="18" fillId="6" borderId="2" xfId="0" applyFont="1" applyFill="1" applyBorder="1" applyAlignment="1">
      <alignment horizontal="center" vertical="center"/>
    </xf>
    <xf numFmtId="0" fontId="0" fillId="2" borderId="55" xfId="0" applyFill="1" applyBorder="1" applyAlignment="1">
      <alignment horizontal="left"/>
    </xf>
    <xf numFmtId="0" fontId="0" fillId="2" borderId="50" xfId="0" applyFill="1" applyBorder="1" applyAlignment="1">
      <alignment horizontal="left"/>
    </xf>
    <xf numFmtId="0" fontId="0" fillId="2" borderId="85" xfId="0" applyFill="1" applyBorder="1" applyAlignment="1">
      <alignment horizontal="left"/>
    </xf>
    <xf numFmtId="0" fontId="3" fillId="2" borderId="47" xfId="0" applyFont="1" applyFill="1" applyBorder="1" applyAlignment="1">
      <alignment horizontal="center"/>
    </xf>
    <xf numFmtId="0" fontId="3" fillId="2" borderId="5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0" fillId="2" borderId="37" xfId="0" applyFill="1" applyBorder="1" applyAlignment="1">
      <alignment horizontal="center"/>
    </xf>
    <xf numFmtId="0" fontId="0" fillId="2" borderId="14" xfId="0" applyFill="1" applyBorder="1" applyAlignment="1">
      <alignment horizontal="center" vertical="center"/>
    </xf>
    <xf numFmtId="0" fontId="0" fillId="2" borderId="17" xfId="0" applyFill="1" applyBorder="1" applyAlignment="1">
      <alignment horizontal="center" vertical="center"/>
    </xf>
    <xf numFmtId="0" fontId="0" fillId="2" borderId="18" xfId="0" applyFill="1" applyBorder="1" applyAlignment="1">
      <alignment horizontal="center" vertical="center"/>
    </xf>
    <xf numFmtId="0" fontId="3" fillId="2" borderId="14" xfId="0" applyFont="1" applyFill="1" applyBorder="1" applyAlignment="1">
      <alignment horizontal="center"/>
    </xf>
    <xf numFmtId="0" fontId="3" fillId="2" borderId="51" xfId="0" applyFont="1" applyFill="1" applyBorder="1" applyAlignment="1">
      <alignment horizontal="center"/>
    </xf>
    <xf numFmtId="0" fontId="0" fillId="2" borderId="17" xfId="0" applyFill="1" applyBorder="1" applyAlignment="1">
      <alignment horizontal="center"/>
    </xf>
    <xf numFmtId="0" fontId="0" fillId="2" borderId="14" xfId="0" applyFill="1" applyBorder="1" applyAlignment="1">
      <alignment horizontal="center"/>
    </xf>
    <xf numFmtId="0" fontId="0" fillId="2" borderId="18" xfId="0" applyFill="1" applyBorder="1" applyAlignment="1">
      <alignment horizontal="center"/>
    </xf>
    <xf numFmtId="0" fontId="3" fillId="2" borderId="53" xfId="0" applyFont="1" applyFill="1" applyBorder="1" applyAlignment="1">
      <alignment horizontal="center"/>
    </xf>
    <xf numFmtId="0" fontId="11" fillId="0" borderId="13" xfId="0" applyFont="1" applyFill="1" applyBorder="1" applyAlignment="1">
      <alignment horizontal="left" vertical="center" wrapText="1"/>
    </xf>
    <xf numFmtId="0" fontId="0" fillId="2" borderId="36" xfId="0" applyFill="1" applyBorder="1" applyAlignment="1">
      <alignment horizontal="center" vertical="center"/>
    </xf>
    <xf numFmtId="0" fontId="0" fillId="2" borderId="10" xfId="0" applyFill="1" applyBorder="1" applyAlignment="1">
      <alignment horizontal="center" vertical="center"/>
    </xf>
    <xf numFmtId="0" fontId="0" fillId="2" borderId="17" xfId="0" applyFill="1" applyBorder="1" applyAlignment="1">
      <alignment horizontal="left" vertical="center"/>
    </xf>
    <xf numFmtId="0" fontId="3" fillId="2" borderId="41" xfId="0" applyFont="1" applyFill="1" applyBorder="1" applyAlignment="1">
      <alignment horizontal="center"/>
    </xf>
    <xf numFmtId="0" fontId="3" fillId="2" borderId="48" xfId="0" applyFont="1" applyFill="1" applyBorder="1" applyAlignment="1">
      <alignment horizontal="center"/>
    </xf>
    <xf numFmtId="0" fontId="3" fillId="2" borderId="52" xfId="0" applyFont="1" applyFill="1" applyBorder="1" applyAlignment="1">
      <alignment horizontal="left" vertical="center"/>
    </xf>
    <xf numFmtId="0" fontId="14" fillId="5" borderId="72" xfId="0" applyFont="1" applyFill="1" applyBorder="1" applyAlignment="1">
      <alignment horizontal="center"/>
    </xf>
    <xf numFmtId="0" fontId="14" fillId="4" borderId="32" xfId="0" applyFont="1" applyFill="1" applyBorder="1" applyAlignment="1">
      <alignment horizontal="center"/>
    </xf>
    <xf numFmtId="0" fontId="14" fillId="0" borderId="0" xfId="0" applyFont="1" applyAlignment="1">
      <alignment horizontal="center" vertical="center" wrapText="1"/>
    </xf>
    <xf numFmtId="0" fontId="14" fillId="0" borderId="13" xfId="0" applyFont="1" applyBorder="1" applyAlignment="1">
      <alignment horizontal="center"/>
    </xf>
    <xf numFmtId="0" fontId="14" fillId="4" borderId="70" xfId="0" applyFont="1" applyFill="1" applyBorder="1" applyAlignment="1">
      <alignment horizontal="center"/>
    </xf>
    <xf numFmtId="0" fontId="14" fillId="5" borderId="71" xfId="0" applyFont="1" applyFill="1" applyBorder="1" applyAlignment="1">
      <alignment horizontal="center"/>
    </xf>
    <xf numFmtId="0" fontId="14" fillId="4" borderId="74" xfId="0" applyFont="1" applyFill="1" applyBorder="1" applyAlignment="1">
      <alignment horizontal="center"/>
    </xf>
    <xf numFmtId="0" fontId="14" fillId="4" borderId="44" xfId="0" applyFont="1" applyFill="1" applyBorder="1" applyAlignment="1">
      <alignment horizontal="center"/>
    </xf>
    <xf numFmtId="0" fontId="14" fillId="4" borderId="45" xfId="0" applyFont="1" applyFill="1" applyBorder="1" applyAlignment="1">
      <alignment horizontal="center"/>
    </xf>
    <xf numFmtId="0" fontId="0" fillId="0" borderId="13" xfId="0" applyBorder="1" applyAlignment="1">
      <alignment horizontal="center"/>
    </xf>
    <xf numFmtId="0" fontId="14" fillId="0" borderId="57" xfId="0" applyFont="1" applyBorder="1" applyAlignment="1">
      <alignment horizontal="center"/>
    </xf>
    <xf numFmtId="0" fontId="16" fillId="0" borderId="66" xfId="0" applyFont="1" applyBorder="1" applyAlignment="1">
      <alignment horizontal="left" vertical="center"/>
    </xf>
    <xf numFmtId="0" fontId="16" fillId="0" borderId="67" xfId="0" applyFont="1" applyBorder="1" applyAlignment="1">
      <alignment horizontal="left" vertical="center"/>
    </xf>
    <xf numFmtId="0" fontId="16" fillId="0" borderId="68" xfId="0" applyFont="1" applyBorder="1" applyAlignment="1">
      <alignment horizontal="left" vertical="center"/>
    </xf>
    <xf numFmtId="0" fontId="16" fillId="0" borderId="66" xfId="0" applyFont="1" applyBorder="1" applyAlignment="1">
      <alignment horizontal="left" vertical="center" wrapText="1"/>
    </xf>
    <xf numFmtId="0" fontId="16" fillId="0" borderId="63" xfId="0" applyFont="1" applyBorder="1" applyAlignment="1">
      <alignment horizontal="left" vertical="center" wrapText="1"/>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5" fillId="0" borderId="63" xfId="0" applyFont="1" applyBorder="1" applyAlignment="1">
      <alignment horizontal="center" vertical="center"/>
    </xf>
    <xf numFmtId="0" fontId="15" fillId="0" borderId="64" xfId="0" applyFont="1" applyBorder="1" applyAlignment="1">
      <alignment horizontal="center" vertical="center"/>
    </xf>
    <xf numFmtId="0" fontId="15" fillId="0" borderId="65" xfId="0" applyFont="1" applyBorder="1" applyAlignment="1">
      <alignment horizontal="center" vertical="center"/>
    </xf>
    <xf numFmtId="0" fontId="16" fillId="0" borderId="60" xfId="0" applyFont="1" applyBorder="1" applyAlignment="1">
      <alignment horizontal="center" vertical="center"/>
    </xf>
    <xf numFmtId="0" fontId="16" fillId="0" borderId="61" xfId="0" applyFont="1" applyBorder="1" applyAlignment="1">
      <alignment horizontal="center" vertical="center"/>
    </xf>
    <xf numFmtId="0" fontId="16" fillId="0" borderId="62" xfId="0" applyFont="1" applyBorder="1" applyAlignment="1">
      <alignment horizontal="center" vertical="center"/>
    </xf>
    <xf numFmtId="0" fontId="16" fillId="0" borderId="66" xfId="0" applyFont="1" applyBorder="1" applyAlignment="1">
      <alignment horizontal="center" vertical="center"/>
    </xf>
    <xf numFmtId="0" fontId="16" fillId="0" borderId="67" xfId="0" applyFont="1" applyBorder="1" applyAlignment="1">
      <alignment horizontal="center" vertical="center"/>
    </xf>
    <xf numFmtId="0" fontId="16" fillId="0" borderId="68" xfId="0" applyFont="1" applyBorder="1" applyAlignment="1">
      <alignment horizontal="center" vertical="center"/>
    </xf>
    <xf numFmtId="0" fontId="16" fillId="0" borderId="57" xfId="0" applyFont="1" applyBorder="1" applyAlignment="1">
      <alignment horizontal="left" vertical="center"/>
    </xf>
    <xf numFmtId="0" fontId="16" fillId="0" borderId="57" xfId="0" applyFont="1" applyBorder="1" applyAlignment="1">
      <alignment horizontal="left" vertical="center" wrapText="1"/>
    </xf>
    <xf numFmtId="0" fontId="15" fillId="0" borderId="57" xfId="0" applyFont="1" applyBorder="1" applyAlignment="1">
      <alignment horizontal="center" vertical="center"/>
    </xf>
    <xf numFmtId="0" fontId="16" fillId="0" borderId="57" xfId="0" applyFont="1" applyBorder="1" applyAlignment="1">
      <alignment horizontal="center" vertical="center"/>
    </xf>
  </cellXfs>
  <cellStyles count="4">
    <cellStyle name="Moeda" xfId="1" builtinId="4"/>
    <cellStyle name="Normal" xfId="0" builtinId="0"/>
    <cellStyle name="Porcentagem" xfId="2" builtinId="5"/>
    <cellStyle name="Vírgula" xfId="3" builtinId="3"/>
  </cellStyles>
  <dxfs count="0"/>
  <tableStyles count="0" defaultTableStyle="TableStyleMedium2" defaultPivotStyle="PivotStyleLight16"/>
  <colors>
    <mruColors>
      <color rgb="FF9EFE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jpeg"/><Relationship Id="rId3" Type="http://schemas.openxmlformats.org/officeDocument/2006/relationships/image" Target="../media/image4.jpeg"/><Relationship Id="rId7" Type="http://schemas.openxmlformats.org/officeDocument/2006/relationships/image" Target="../media/image8.jpeg"/><Relationship Id="rId12" Type="http://schemas.openxmlformats.org/officeDocument/2006/relationships/image" Target="../media/image13.jpeg"/><Relationship Id="rId2" Type="http://schemas.openxmlformats.org/officeDocument/2006/relationships/image" Target="../media/image3.png"/><Relationship Id="rId1" Type="http://schemas.openxmlformats.org/officeDocument/2006/relationships/image" Target="../media/image2.jpeg"/><Relationship Id="rId6" Type="http://schemas.openxmlformats.org/officeDocument/2006/relationships/image" Target="../media/image7.png"/><Relationship Id="rId11" Type="http://schemas.openxmlformats.org/officeDocument/2006/relationships/image" Target="../media/image12.jpe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png"/></Relationships>
</file>

<file path=xl/drawings/_rels/drawing2.xml.rels><?xml version="1.0" encoding="UTF-8" standalone="yes"?>
<Relationships xmlns="http://schemas.openxmlformats.org/package/2006/relationships"><Relationship Id="rId3" Type="http://schemas.openxmlformats.org/officeDocument/2006/relationships/image" Target="../media/image19.jpeg"/><Relationship Id="rId2" Type="http://schemas.openxmlformats.org/officeDocument/2006/relationships/image" Target="../media/image18.jpeg"/><Relationship Id="rId1" Type="http://schemas.openxmlformats.org/officeDocument/2006/relationships/image" Target="../media/image17.jpeg"/><Relationship Id="rId4" Type="http://schemas.openxmlformats.org/officeDocument/2006/relationships/image" Target="../media/image20.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257175</xdr:colOff>
      <xdr:row>5</xdr:row>
      <xdr:rowOff>95250</xdr:rowOff>
    </xdr:from>
    <xdr:to>
      <xdr:col>3</xdr:col>
      <xdr:colOff>1066800</xdr:colOff>
      <xdr:row>5</xdr:row>
      <xdr:rowOff>723900</xdr:rowOff>
    </xdr:to>
    <xdr:pic>
      <xdr:nvPicPr>
        <xdr:cNvPr id="24" name="image1.jpe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52875" y="1266825"/>
          <a:ext cx="80962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257175</xdr:colOff>
      <xdr:row>6</xdr:row>
      <xdr:rowOff>107950</xdr:rowOff>
    </xdr:from>
    <xdr:to>
      <xdr:col>3</xdr:col>
      <xdr:colOff>933451</xdr:colOff>
      <xdr:row>6</xdr:row>
      <xdr:rowOff>828675</xdr:rowOff>
    </xdr:to>
    <xdr:pic>
      <xdr:nvPicPr>
        <xdr:cNvPr id="25" name="image2.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62350" y="2174875"/>
          <a:ext cx="676276" cy="72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285750</xdr:colOff>
      <xdr:row>7</xdr:row>
      <xdr:rowOff>133349</xdr:rowOff>
    </xdr:from>
    <xdr:to>
      <xdr:col>3</xdr:col>
      <xdr:colOff>942975</xdr:colOff>
      <xdr:row>9</xdr:row>
      <xdr:rowOff>504824</xdr:rowOff>
    </xdr:to>
    <xdr:grpSp>
      <xdr:nvGrpSpPr>
        <xdr:cNvPr id="26" name="Group 4"/>
        <xdr:cNvGrpSpPr>
          <a:grpSpLocks/>
        </xdr:cNvGrpSpPr>
      </xdr:nvGrpSpPr>
      <xdr:grpSpPr bwMode="auto">
        <a:xfrm>
          <a:off x="4147458" y="2801982"/>
          <a:ext cx="687977" cy="1362891"/>
          <a:chOff x="0" y="-712273"/>
          <a:chExt cx="927100" cy="2611176"/>
        </a:xfrm>
      </xdr:grpSpPr>
      <xdr:pic>
        <xdr:nvPicPr>
          <xdr:cNvPr id="27" name="image3.jpeg"/>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6138" y="-712273"/>
            <a:ext cx="351929" cy="567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Shape 6"/>
          <xdr:cNvSpPr>
            <a:spLocks/>
          </xdr:cNvSpPr>
        </xdr:nvSpPr>
        <xdr:spPr bwMode="auto">
          <a:xfrm>
            <a:off x="0" y="996696"/>
            <a:ext cx="927100" cy="140334"/>
          </a:xfrm>
          <a:custGeom>
            <a:avLst/>
            <a:gdLst>
              <a:gd name="T0" fmla="*/ 0 w 927100"/>
              <a:gd name="T1" fmla="*/ 0 h 140335"/>
              <a:gd name="T2" fmla="*/ 926591 w 927100"/>
              <a:gd name="T3" fmla="*/ 0 h 140335"/>
              <a:gd name="T4" fmla="*/ 0 w 927100"/>
              <a:gd name="T5" fmla="*/ 6095 h 140335"/>
              <a:gd name="T6" fmla="*/ 926591 w 927100"/>
              <a:gd name="T7" fmla="*/ 6095 h 140335"/>
              <a:gd name="T8" fmla="*/ 0 w 927100"/>
              <a:gd name="T9" fmla="*/ 12191 h 140335"/>
              <a:gd name="T10" fmla="*/ 926591 w 927100"/>
              <a:gd name="T11" fmla="*/ 12191 h 140335"/>
              <a:gd name="T12" fmla="*/ 0 w 927100"/>
              <a:gd name="T13" fmla="*/ 18287 h 140335"/>
              <a:gd name="T14" fmla="*/ 926591 w 927100"/>
              <a:gd name="T15" fmla="*/ 18287 h 140335"/>
              <a:gd name="T16" fmla="*/ 0 w 927100"/>
              <a:gd name="T17" fmla="*/ 24383 h 140335"/>
              <a:gd name="T18" fmla="*/ 926591 w 927100"/>
              <a:gd name="T19" fmla="*/ 24383 h 140335"/>
              <a:gd name="T20" fmla="*/ 0 w 927100"/>
              <a:gd name="T21" fmla="*/ 30479 h 140335"/>
              <a:gd name="T22" fmla="*/ 926591 w 927100"/>
              <a:gd name="T23" fmla="*/ 30479 h 140335"/>
              <a:gd name="T24" fmla="*/ 0 w 927100"/>
              <a:gd name="T25" fmla="*/ 36575 h 140335"/>
              <a:gd name="T26" fmla="*/ 926591 w 927100"/>
              <a:gd name="T27" fmla="*/ 36575 h 140335"/>
              <a:gd name="T28" fmla="*/ 0 w 927100"/>
              <a:gd name="T29" fmla="*/ 42671 h 140335"/>
              <a:gd name="T30" fmla="*/ 926591 w 927100"/>
              <a:gd name="T31" fmla="*/ 42671 h 140335"/>
              <a:gd name="T32" fmla="*/ 0 w 927100"/>
              <a:gd name="T33" fmla="*/ 48767 h 140335"/>
              <a:gd name="T34" fmla="*/ 926591 w 927100"/>
              <a:gd name="T35" fmla="*/ 48767 h 140335"/>
              <a:gd name="T36" fmla="*/ 0 w 927100"/>
              <a:gd name="T37" fmla="*/ 54863 h 140335"/>
              <a:gd name="T38" fmla="*/ 926591 w 927100"/>
              <a:gd name="T39" fmla="*/ 54863 h 140335"/>
              <a:gd name="T40" fmla="*/ 0 w 927100"/>
              <a:gd name="T41" fmla="*/ 60959 h 140335"/>
              <a:gd name="T42" fmla="*/ 926591 w 927100"/>
              <a:gd name="T43" fmla="*/ 60959 h 140335"/>
              <a:gd name="T44" fmla="*/ 0 w 927100"/>
              <a:gd name="T45" fmla="*/ 67055 h 140335"/>
              <a:gd name="T46" fmla="*/ 926591 w 927100"/>
              <a:gd name="T47" fmla="*/ 67055 h 140335"/>
              <a:gd name="T48" fmla="*/ 0 w 927100"/>
              <a:gd name="T49" fmla="*/ 73144 h 140335"/>
              <a:gd name="T50" fmla="*/ 926591 w 927100"/>
              <a:gd name="T51" fmla="*/ 73144 h 140335"/>
              <a:gd name="T52" fmla="*/ 0 w 927100"/>
              <a:gd name="T53" fmla="*/ 79240 h 140335"/>
              <a:gd name="T54" fmla="*/ 926591 w 927100"/>
              <a:gd name="T55" fmla="*/ 79240 h 140335"/>
              <a:gd name="T56" fmla="*/ 0 w 927100"/>
              <a:gd name="T57" fmla="*/ 85336 h 140335"/>
              <a:gd name="T58" fmla="*/ 926591 w 927100"/>
              <a:gd name="T59" fmla="*/ 85336 h 140335"/>
              <a:gd name="T60" fmla="*/ 0 w 927100"/>
              <a:gd name="T61" fmla="*/ 91432 h 140335"/>
              <a:gd name="T62" fmla="*/ 926591 w 927100"/>
              <a:gd name="T63" fmla="*/ 91432 h 140335"/>
              <a:gd name="T64" fmla="*/ 0 w 927100"/>
              <a:gd name="T65" fmla="*/ 97528 h 140335"/>
              <a:gd name="T66" fmla="*/ 926591 w 927100"/>
              <a:gd name="T67" fmla="*/ 97528 h 140335"/>
              <a:gd name="T68" fmla="*/ 0 w 927100"/>
              <a:gd name="T69" fmla="*/ 103624 h 140335"/>
              <a:gd name="T70" fmla="*/ 926591 w 927100"/>
              <a:gd name="T71" fmla="*/ 103624 h 140335"/>
              <a:gd name="T72" fmla="*/ 0 w 927100"/>
              <a:gd name="T73" fmla="*/ 109720 h 140335"/>
              <a:gd name="T74" fmla="*/ 926591 w 927100"/>
              <a:gd name="T75" fmla="*/ 109720 h 140335"/>
              <a:gd name="T76" fmla="*/ 0 w 927100"/>
              <a:gd name="T77" fmla="*/ 115816 h 140335"/>
              <a:gd name="T78" fmla="*/ 926591 w 927100"/>
              <a:gd name="T79" fmla="*/ 115816 h 140335"/>
              <a:gd name="T80" fmla="*/ 0 w 927100"/>
              <a:gd name="T81" fmla="*/ 121912 h 140335"/>
              <a:gd name="T82" fmla="*/ 926591 w 927100"/>
              <a:gd name="T83" fmla="*/ 121912 h 140335"/>
              <a:gd name="T84" fmla="*/ 0 w 927100"/>
              <a:gd name="T85" fmla="*/ 128008 h 140335"/>
              <a:gd name="T86" fmla="*/ 926591 w 927100"/>
              <a:gd name="T87" fmla="*/ 128008 h 140335"/>
              <a:gd name="T88" fmla="*/ 0 w 927100"/>
              <a:gd name="T89" fmla="*/ 134104 h 140335"/>
              <a:gd name="T90" fmla="*/ 926591 w 927100"/>
              <a:gd name="T91" fmla="*/ 134104 h 140335"/>
              <a:gd name="T92" fmla="*/ 0 w 927100"/>
              <a:gd name="T93" fmla="*/ 140200 h 140335"/>
              <a:gd name="T94" fmla="*/ 926591 w 927100"/>
              <a:gd name="T95" fmla="*/ 140200 h 140335"/>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927100"/>
              <a:gd name="T145" fmla="*/ 0 h 140335"/>
              <a:gd name="T146" fmla="*/ 927100 w 927100"/>
              <a:gd name="T147" fmla="*/ 140335 h 140335"/>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927100" h="140335">
                <a:moveTo>
                  <a:pt x="0" y="0"/>
                </a:moveTo>
                <a:lnTo>
                  <a:pt x="926591" y="0"/>
                </a:lnTo>
              </a:path>
              <a:path w="927100" h="140335">
                <a:moveTo>
                  <a:pt x="0" y="6095"/>
                </a:moveTo>
                <a:lnTo>
                  <a:pt x="926591" y="6095"/>
                </a:lnTo>
              </a:path>
              <a:path w="927100" h="140335">
                <a:moveTo>
                  <a:pt x="0" y="12191"/>
                </a:moveTo>
                <a:lnTo>
                  <a:pt x="926591" y="12191"/>
                </a:lnTo>
              </a:path>
              <a:path w="927100" h="140335">
                <a:moveTo>
                  <a:pt x="0" y="18287"/>
                </a:moveTo>
                <a:lnTo>
                  <a:pt x="926591" y="18287"/>
                </a:lnTo>
              </a:path>
              <a:path w="927100" h="140335">
                <a:moveTo>
                  <a:pt x="0" y="24383"/>
                </a:moveTo>
                <a:lnTo>
                  <a:pt x="926591" y="24383"/>
                </a:lnTo>
              </a:path>
              <a:path w="927100" h="140335">
                <a:moveTo>
                  <a:pt x="0" y="30479"/>
                </a:moveTo>
                <a:lnTo>
                  <a:pt x="926591" y="30479"/>
                </a:lnTo>
              </a:path>
              <a:path w="927100" h="140335">
                <a:moveTo>
                  <a:pt x="0" y="36575"/>
                </a:moveTo>
                <a:lnTo>
                  <a:pt x="926591" y="36575"/>
                </a:lnTo>
              </a:path>
              <a:path w="927100" h="140335">
                <a:moveTo>
                  <a:pt x="0" y="42671"/>
                </a:moveTo>
                <a:lnTo>
                  <a:pt x="926591" y="42671"/>
                </a:lnTo>
              </a:path>
              <a:path w="927100" h="140335">
                <a:moveTo>
                  <a:pt x="0" y="48767"/>
                </a:moveTo>
                <a:lnTo>
                  <a:pt x="926591" y="48767"/>
                </a:lnTo>
              </a:path>
              <a:path w="927100" h="140335">
                <a:moveTo>
                  <a:pt x="0" y="54863"/>
                </a:moveTo>
                <a:lnTo>
                  <a:pt x="926591" y="54863"/>
                </a:lnTo>
              </a:path>
              <a:path w="927100" h="140335">
                <a:moveTo>
                  <a:pt x="0" y="60959"/>
                </a:moveTo>
                <a:lnTo>
                  <a:pt x="926591" y="60959"/>
                </a:lnTo>
              </a:path>
              <a:path w="927100" h="140335">
                <a:moveTo>
                  <a:pt x="0" y="67055"/>
                </a:moveTo>
                <a:lnTo>
                  <a:pt x="926591" y="67055"/>
                </a:lnTo>
              </a:path>
              <a:path w="927100" h="140335">
                <a:moveTo>
                  <a:pt x="0" y="73151"/>
                </a:moveTo>
                <a:lnTo>
                  <a:pt x="926591" y="73151"/>
                </a:lnTo>
              </a:path>
              <a:path w="927100" h="140335">
                <a:moveTo>
                  <a:pt x="0" y="79247"/>
                </a:moveTo>
                <a:lnTo>
                  <a:pt x="926591" y="79247"/>
                </a:lnTo>
              </a:path>
              <a:path w="927100" h="140335">
                <a:moveTo>
                  <a:pt x="0" y="85343"/>
                </a:moveTo>
                <a:lnTo>
                  <a:pt x="926591" y="85343"/>
                </a:lnTo>
              </a:path>
              <a:path w="927100" h="140335">
                <a:moveTo>
                  <a:pt x="0" y="91439"/>
                </a:moveTo>
                <a:lnTo>
                  <a:pt x="926591" y="91439"/>
                </a:lnTo>
              </a:path>
              <a:path w="927100" h="140335">
                <a:moveTo>
                  <a:pt x="0" y="97535"/>
                </a:moveTo>
                <a:lnTo>
                  <a:pt x="926591" y="97535"/>
                </a:lnTo>
              </a:path>
              <a:path w="927100" h="140335">
                <a:moveTo>
                  <a:pt x="0" y="103631"/>
                </a:moveTo>
                <a:lnTo>
                  <a:pt x="926591" y="103631"/>
                </a:lnTo>
              </a:path>
              <a:path w="927100" h="140335">
                <a:moveTo>
                  <a:pt x="0" y="109727"/>
                </a:moveTo>
                <a:lnTo>
                  <a:pt x="926591" y="109727"/>
                </a:lnTo>
              </a:path>
              <a:path w="927100" h="140335">
                <a:moveTo>
                  <a:pt x="0" y="115823"/>
                </a:moveTo>
                <a:lnTo>
                  <a:pt x="926591" y="115823"/>
                </a:lnTo>
              </a:path>
              <a:path w="927100" h="140335">
                <a:moveTo>
                  <a:pt x="0" y="121919"/>
                </a:moveTo>
                <a:lnTo>
                  <a:pt x="926591" y="121919"/>
                </a:lnTo>
              </a:path>
              <a:path w="927100" h="140335">
                <a:moveTo>
                  <a:pt x="0" y="128015"/>
                </a:moveTo>
                <a:lnTo>
                  <a:pt x="926591" y="128015"/>
                </a:lnTo>
              </a:path>
              <a:path w="927100" h="140335">
                <a:moveTo>
                  <a:pt x="0" y="134111"/>
                </a:moveTo>
                <a:lnTo>
                  <a:pt x="926591" y="134111"/>
                </a:lnTo>
              </a:path>
              <a:path w="927100" h="140335">
                <a:moveTo>
                  <a:pt x="0" y="140207"/>
                </a:moveTo>
                <a:lnTo>
                  <a:pt x="926591" y="140207"/>
                </a:lnTo>
              </a:path>
            </a:pathLst>
          </a:custGeom>
          <a:noFill/>
          <a:ln w="6096">
            <a:solidFill>
              <a:srgbClr val="FEFEFE"/>
            </a:solidFill>
            <a:round/>
            <a:headEnd/>
            <a:tailEnd/>
          </a:ln>
          <a:extLst>
            <a:ext uri="{909E8E84-426E-40DD-AFC4-6F175D3DCCD1}">
              <a14:hiddenFill xmlns:a14="http://schemas.microsoft.com/office/drawing/2010/main">
                <a:solidFill>
                  <a:srgbClr val="FFFFFF"/>
                </a:solidFill>
              </a14:hiddenFill>
            </a:ext>
          </a:extLst>
        </xdr:spPr>
      </xdr:sp>
      <xdr:pic>
        <xdr:nvPicPr>
          <xdr:cNvPr id="29" name="image4.pn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139952"/>
            <a:ext cx="926591" cy="6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 name="image5.png"/>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3344" y="146196"/>
            <a:ext cx="583534" cy="7690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1" name="Shape 9"/>
          <xdr:cNvSpPr>
            <a:spLocks/>
          </xdr:cNvSpPr>
        </xdr:nvSpPr>
        <xdr:spPr bwMode="auto">
          <a:xfrm>
            <a:off x="0" y="1728216"/>
            <a:ext cx="927100" cy="134620"/>
          </a:xfrm>
          <a:custGeom>
            <a:avLst/>
            <a:gdLst>
              <a:gd name="T0" fmla="*/ 0 w 927100"/>
              <a:gd name="T1" fmla="*/ 0 h 134620"/>
              <a:gd name="T2" fmla="*/ 926591 w 927100"/>
              <a:gd name="T3" fmla="*/ 0 h 134620"/>
              <a:gd name="T4" fmla="*/ 0 w 927100"/>
              <a:gd name="T5" fmla="*/ 6096 h 134620"/>
              <a:gd name="T6" fmla="*/ 926591 w 927100"/>
              <a:gd name="T7" fmla="*/ 6096 h 134620"/>
              <a:gd name="T8" fmla="*/ 0 w 927100"/>
              <a:gd name="T9" fmla="*/ 12191 h 134620"/>
              <a:gd name="T10" fmla="*/ 926591 w 927100"/>
              <a:gd name="T11" fmla="*/ 12191 h 134620"/>
              <a:gd name="T12" fmla="*/ 0 w 927100"/>
              <a:gd name="T13" fmla="*/ 18287 h 134620"/>
              <a:gd name="T14" fmla="*/ 926591 w 927100"/>
              <a:gd name="T15" fmla="*/ 18287 h 134620"/>
              <a:gd name="T16" fmla="*/ 0 w 927100"/>
              <a:gd name="T17" fmla="*/ 24384 h 134620"/>
              <a:gd name="T18" fmla="*/ 926591 w 927100"/>
              <a:gd name="T19" fmla="*/ 24384 h 134620"/>
              <a:gd name="T20" fmla="*/ 0 w 927100"/>
              <a:gd name="T21" fmla="*/ 30480 h 134620"/>
              <a:gd name="T22" fmla="*/ 926591 w 927100"/>
              <a:gd name="T23" fmla="*/ 30480 h 134620"/>
              <a:gd name="T24" fmla="*/ 0 w 927100"/>
              <a:gd name="T25" fmla="*/ 36575 h 134620"/>
              <a:gd name="T26" fmla="*/ 926591 w 927100"/>
              <a:gd name="T27" fmla="*/ 36575 h 134620"/>
              <a:gd name="T28" fmla="*/ 0 w 927100"/>
              <a:gd name="T29" fmla="*/ 42672 h 134620"/>
              <a:gd name="T30" fmla="*/ 926591 w 927100"/>
              <a:gd name="T31" fmla="*/ 42672 h 134620"/>
              <a:gd name="T32" fmla="*/ 0 w 927100"/>
              <a:gd name="T33" fmla="*/ 48768 h 134620"/>
              <a:gd name="T34" fmla="*/ 926591 w 927100"/>
              <a:gd name="T35" fmla="*/ 48768 h 134620"/>
              <a:gd name="T36" fmla="*/ 0 w 927100"/>
              <a:gd name="T37" fmla="*/ 54863 h 134620"/>
              <a:gd name="T38" fmla="*/ 926591 w 927100"/>
              <a:gd name="T39" fmla="*/ 54863 h 134620"/>
              <a:gd name="T40" fmla="*/ 0 w 927100"/>
              <a:gd name="T41" fmla="*/ 60960 h 134620"/>
              <a:gd name="T42" fmla="*/ 926591 w 927100"/>
              <a:gd name="T43" fmla="*/ 60960 h 134620"/>
              <a:gd name="T44" fmla="*/ 0 w 927100"/>
              <a:gd name="T45" fmla="*/ 67056 h 134620"/>
              <a:gd name="T46" fmla="*/ 926591 w 927100"/>
              <a:gd name="T47" fmla="*/ 67056 h 134620"/>
              <a:gd name="T48" fmla="*/ 0 w 927100"/>
              <a:gd name="T49" fmla="*/ 73151 h 134620"/>
              <a:gd name="T50" fmla="*/ 926591 w 927100"/>
              <a:gd name="T51" fmla="*/ 73151 h 134620"/>
              <a:gd name="T52" fmla="*/ 0 w 927100"/>
              <a:gd name="T53" fmla="*/ 79248 h 134620"/>
              <a:gd name="T54" fmla="*/ 926591 w 927100"/>
              <a:gd name="T55" fmla="*/ 79248 h 134620"/>
              <a:gd name="T56" fmla="*/ 0 w 927100"/>
              <a:gd name="T57" fmla="*/ 85344 h 134620"/>
              <a:gd name="T58" fmla="*/ 926591 w 927100"/>
              <a:gd name="T59" fmla="*/ 85344 h 134620"/>
              <a:gd name="T60" fmla="*/ 0 w 927100"/>
              <a:gd name="T61" fmla="*/ 91439 h 134620"/>
              <a:gd name="T62" fmla="*/ 926591 w 927100"/>
              <a:gd name="T63" fmla="*/ 91439 h 134620"/>
              <a:gd name="T64" fmla="*/ 0 w 927100"/>
              <a:gd name="T65" fmla="*/ 97536 h 134620"/>
              <a:gd name="T66" fmla="*/ 926591 w 927100"/>
              <a:gd name="T67" fmla="*/ 97536 h 134620"/>
              <a:gd name="T68" fmla="*/ 0 w 927100"/>
              <a:gd name="T69" fmla="*/ 103632 h 134620"/>
              <a:gd name="T70" fmla="*/ 926591 w 927100"/>
              <a:gd name="T71" fmla="*/ 103632 h 134620"/>
              <a:gd name="T72" fmla="*/ 0 w 927100"/>
              <a:gd name="T73" fmla="*/ 109727 h 134620"/>
              <a:gd name="T74" fmla="*/ 926591 w 927100"/>
              <a:gd name="T75" fmla="*/ 109727 h 134620"/>
              <a:gd name="T76" fmla="*/ 0 w 927100"/>
              <a:gd name="T77" fmla="*/ 115824 h 134620"/>
              <a:gd name="T78" fmla="*/ 926591 w 927100"/>
              <a:gd name="T79" fmla="*/ 115824 h 134620"/>
              <a:gd name="T80" fmla="*/ 0 w 927100"/>
              <a:gd name="T81" fmla="*/ 121920 h 134620"/>
              <a:gd name="T82" fmla="*/ 926591 w 927100"/>
              <a:gd name="T83" fmla="*/ 121920 h 134620"/>
              <a:gd name="T84" fmla="*/ 0 w 927100"/>
              <a:gd name="T85" fmla="*/ 128015 h 134620"/>
              <a:gd name="T86" fmla="*/ 926591 w 927100"/>
              <a:gd name="T87" fmla="*/ 128015 h 134620"/>
              <a:gd name="T88" fmla="*/ 0 w 927100"/>
              <a:gd name="T89" fmla="*/ 134112 h 134620"/>
              <a:gd name="T90" fmla="*/ 926591 w 927100"/>
              <a:gd name="T91" fmla="*/ 134112 h 134620"/>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w 927100"/>
              <a:gd name="T139" fmla="*/ 0 h 134620"/>
              <a:gd name="T140" fmla="*/ 927100 w 927100"/>
              <a:gd name="T141" fmla="*/ 134620 h 134620"/>
            </a:gdLst>
            <a:ahLst/>
            <a:cxnLst>
              <a:cxn ang="T92">
                <a:pos x="T0" y="T1"/>
              </a:cxn>
              <a:cxn ang="T93">
                <a:pos x="T2" y="T3"/>
              </a:cxn>
              <a:cxn ang="T94">
                <a:pos x="T4" y="T5"/>
              </a:cxn>
              <a:cxn ang="T95">
                <a:pos x="T6" y="T7"/>
              </a:cxn>
              <a:cxn ang="T96">
                <a:pos x="T8" y="T9"/>
              </a:cxn>
              <a:cxn ang="T97">
                <a:pos x="T10" y="T11"/>
              </a:cxn>
              <a:cxn ang="T98">
                <a:pos x="T12" y="T13"/>
              </a:cxn>
              <a:cxn ang="T99">
                <a:pos x="T14" y="T15"/>
              </a:cxn>
              <a:cxn ang="T100">
                <a:pos x="T16" y="T17"/>
              </a:cxn>
              <a:cxn ang="T101">
                <a:pos x="T18" y="T19"/>
              </a:cxn>
              <a:cxn ang="T102">
                <a:pos x="T20" y="T21"/>
              </a:cxn>
              <a:cxn ang="T103">
                <a:pos x="T22" y="T23"/>
              </a:cxn>
              <a:cxn ang="T104">
                <a:pos x="T24" y="T25"/>
              </a:cxn>
              <a:cxn ang="T105">
                <a:pos x="T26" y="T27"/>
              </a:cxn>
              <a:cxn ang="T106">
                <a:pos x="T28" y="T29"/>
              </a:cxn>
              <a:cxn ang="T107">
                <a:pos x="T30" y="T31"/>
              </a:cxn>
              <a:cxn ang="T108">
                <a:pos x="T32" y="T33"/>
              </a:cxn>
              <a:cxn ang="T109">
                <a:pos x="T34" y="T35"/>
              </a:cxn>
              <a:cxn ang="T110">
                <a:pos x="T36" y="T37"/>
              </a:cxn>
              <a:cxn ang="T111">
                <a:pos x="T38" y="T39"/>
              </a:cxn>
              <a:cxn ang="T112">
                <a:pos x="T40" y="T41"/>
              </a:cxn>
              <a:cxn ang="T113">
                <a:pos x="T42" y="T43"/>
              </a:cxn>
              <a:cxn ang="T114">
                <a:pos x="T44" y="T45"/>
              </a:cxn>
              <a:cxn ang="T115">
                <a:pos x="T46" y="T47"/>
              </a:cxn>
              <a:cxn ang="T116">
                <a:pos x="T48" y="T49"/>
              </a:cxn>
              <a:cxn ang="T117">
                <a:pos x="T50" y="T51"/>
              </a:cxn>
              <a:cxn ang="T118">
                <a:pos x="T52" y="T53"/>
              </a:cxn>
              <a:cxn ang="T119">
                <a:pos x="T54" y="T55"/>
              </a:cxn>
              <a:cxn ang="T120">
                <a:pos x="T56" y="T57"/>
              </a:cxn>
              <a:cxn ang="T121">
                <a:pos x="T58" y="T59"/>
              </a:cxn>
              <a:cxn ang="T122">
                <a:pos x="T60" y="T61"/>
              </a:cxn>
              <a:cxn ang="T123">
                <a:pos x="T62" y="T63"/>
              </a:cxn>
              <a:cxn ang="T124">
                <a:pos x="T64" y="T65"/>
              </a:cxn>
              <a:cxn ang="T125">
                <a:pos x="T66" y="T67"/>
              </a:cxn>
              <a:cxn ang="T126">
                <a:pos x="T68" y="T69"/>
              </a:cxn>
              <a:cxn ang="T127">
                <a:pos x="T70" y="T71"/>
              </a:cxn>
              <a:cxn ang="T128">
                <a:pos x="T72" y="T73"/>
              </a:cxn>
              <a:cxn ang="T129">
                <a:pos x="T74" y="T75"/>
              </a:cxn>
              <a:cxn ang="T130">
                <a:pos x="T76" y="T77"/>
              </a:cxn>
              <a:cxn ang="T131">
                <a:pos x="T78" y="T79"/>
              </a:cxn>
              <a:cxn ang="T132">
                <a:pos x="T80" y="T81"/>
              </a:cxn>
              <a:cxn ang="T133">
                <a:pos x="T82" y="T83"/>
              </a:cxn>
              <a:cxn ang="T134">
                <a:pos x="T84" y="T85"/>
              </a:cxn>
              <a:cxn ang="T135">
                <a:pos x="T86" y="T87"/>
              </a:cxn>
              <a:cxn ang="T136">
                <a:pos x="T88" y="T89"/>
              </a:cxn>
              <a:cxn ang="T137">
                <a:pos x="T90" y="T91"/>
              </a:cxn>
            </a:cxnLst>
            <a:rect l="T138" t="T139" r="T140" b="T141"/>
            <a:pathLst>
              <a:path w="927100" h="134620">
                <a:moveTo>
                  <a:pt x="0" y="0"/>
                </a:moveTo>
                <a:lnTo>
                  <a:pt x="926591" y="0"/>
                </a:lnTo>
              </a:path>
              <a:path w="927100" h="134620">
                <a:moveTo>
                  <a:pt x="0" y="6096"/>
                </a:moveTo>
                <a:lnTo>
                  <a:pt x="926591" y="6096"/>
                </a:lnTo>
              </a:path>
              <a:path w="927100" h="134620">
                <a:moveTo>
                  <a:pt x="0" y="12191"/>
                </a:moveTo>
                <a:lnTo>
                  <a:pt x="926591" y="12191"/>
                </a:lnTo>
              </a:path>
              <a:path w="927100" h="134620">
                <a:moveTo>
                  <a:pt x="0" y="18287"/>
                </a:moveTo>
                <a:lnTo>
                  <a:pt x="926591" y="18287"/>
                </a:lnTo>
              </a:path>
              <a:path w="927100" h="134620">
                <a:moveTo>
                  <a:pt x="0" y="24384"/>
                </a:moveTo>
                <a:lnTo>
                  <a:pt x="926591" y="24384"/>
                </a:lnTo>
              </a:path>
              <a:path w="927100" h="134620">
                <a:moveTo>
                  <a:pt x="0" y="30480"/>
                </a:moveTo>
                <a:lnTo>
                  <a:pt x="926591" y="30480"/>
                </a:lnTo>
              </a:path>
              <a:path w="927100" h="134620">
                <a:moveTo>
                  <a:pt x="0" y="36575"/>
                </a:moveTo>
                <a:lnTo>
                  <a:pt x="926591" y="36575"/>
                </a:lnTo>
              </a:path>
              <a:path w="927100" h="134620">
                <a:moveTo>
                  <a:pt x="0" y="42672"/>
                </a:moveTo>
                <a:lnTo>
                  <a:pt x="926591" y="42672"/>
                </a:lnTo>
              </a:path>
              <a:path w="927100" h="134620">
                <a:moveTo>
                  <a:pt x="0" y="48768"/>
                </a:moveTo>
                <a:lnTo>
                  <a:pt x="926591" y="48768"/>
                </a:lnTo>
              </a:path>
              <a:path w="927100" h="134620">
                <a:moveTo>
                  <a:pt x="0" y="54863"/>
                </a:moveTo>
                <a:lnTo>
                  <a:pt x="926591" y="54863"/>
                </a:lnTo>
              </a:path>
              <a:path w="927100" h="134620">
                <a:moveTo>
                  <a:pt x="0" y="60960"/>
                </a:moveTo>
                <a:lnTo>
                  <a:pt x="926591" y="60960"/>
                </a:lnTo>
              </a:path>
              <a:path w="927100" h="134620">
                <a:moveTo>
                  <a:pt x="0" y="67056"/>
                </a:moveTo>
                <a:lnTo>
                  <a:pt x="926591" y="67056"/>
                </a:lnTo>
              </a:path>
              <a:path w="927100" h="134620">
                <a:moveTo>
                  <a:pt x="0" y="73151"/>
                </a:moveTo>
                <a:lnTo>
                  <a:pt x="926591" y="73151"/>
                </a:lnTo>
              </a:path>
              <a:path w="927100" h="134620">
                <a:moveTo>
                  <a:pt x="0" y="79248"/>
                </a:moveTo>
                <a:lnTo>
                  <a:pt x="926591" y="79248"/>
                </a:lnTo>
              </a:path>
              <a:path w="927100" h="134620">
                <a:moveTo>
                  <a:pt x="0" y="85344"/>
                </a:moveTo>
                <a:lnTo>
                  <a:pt x="926591" y="85344"/>
                </a:lnTo>
              </a:path>
              <a:path w="927100" h="134620">
                <a:moveTo>
                  <a:pt x="0" y="91439"/>
                </a:moveTo>
                <a:lnTo>
                  <a:pt x="926591" y="91439"/>
                </a:lnTo>
              </a:path>
              <a:path w="927100" h="134620">
                <a:moveTo>
                  <a:pt x="0" y="97536"/>
                </a:moveTo>
                <a:lnTo>
                  <a:pt x="926591" y="97536"/>
                </a:lnTo>
              </a:path>
              <a:path w="927100" h="134620">
                <a:moveTo>
                  <a:pt x="0" y="103632"/>
                </a:moveTo>
                <a:lnTo>
                  <a:pt x="926591" y="103632"/>
                </a:lnTo>
              </a:path>
              <a:path w="927100" h="134620">
                <a:moveTo>
                  <a:pt x="0" y="109727"/>
                </a:moveTo>
                <a:lnTo>
                  <a:pt x="926591" y="109727"/>
                </a:lnTo>
              </a:path>
              <a:path w="927100" h="134620">
                <a:moveTo>
                  <a:pt x="0" y="115824"/>
                </a:moveTo>
                <a:lnTo>
                  <a:pt x="926591" y="115824"/>
                </a:lnTo>
              </a:path>
              <a:path w="927100" h="134620">
                <a:moveTo>
                  <a:pt x="0" y="121920"/>
                </a:moveTo>
                <a:lnTo>
                  <a:pt x="926591" y="121920"/>
                </a:lnTo>
              </a:path>
              <a:path w="927100" h="134620">
                <a:moveTo>
                  <a:pt x="0" y="128015"/>
                </a:moveTo>
                <a:lnTo>
                  <a:pt x="926591" y="128015"/>
                </a:lnTo>
              </a:path>
              <a:path w="927100" h="134620">
                <a:moveTo>
                  <a:pt x="0" y="134112"/>
                </a:moveTo>
                <a:lnTo>
                  <a:pt x="926591" y="134112"/>
                </a:lnTo>
              </a:path>
            </a:pathLst>
          </a:custGeom>
          <a:noFill/>
          <a:ln w="6096">
            <a:solidFill>
              <a:srgbClr val="FEFEFE"/>
            </a:solidFill>
            <a:round/>
            <a:headEnd/>
            <a:tailEnd/>
          </a:ln>
          <a:extLst>
            <a:ext uri="{909E8E84-426E-40DD-AFC4-6F175D3DCCD1}">
              <a14:hiddenFill xmlns:a14="http://schemas.microsoft.com/office/drawing/2010/main">
                <a:solidFill>
                  <a:srgbClr val="FFFFFF"/>
                </a:solidFill>
              </a14:hiddenFill>
            </a:ext>
          </a:extLst>
        </xdr:spPr>
      </xdr:sp>
      <xdr:pic>
        <xdr:nvPicPr>
          <xdr:cNvPr id="32" name="image6.png"/>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51361" y="1308706"/>
            <a:ext cx="375118" cy="482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3" name="Shape 11"/>
          <xdr:cNvSpPr>
            <a:spLocks/>
          </xdr:cNvSpPr>
        </xdr:nvSpPr>
        <xdr:spPr bwMode="auto">
          <a:xfrm>
            <a:off x="0" y="1868423"/>
            <a:ext cx="927100" cy="30480"/>
          </a:xfrm>
          <a:custGeom>
            <a:avLst/>
            <a:gdLst>
              <a:gd name="T0" fmla="*/ 0 w 927100"/>
              <a:gd name="T1" fmla="*/ 0 h 30480"/>
              <a:gd name="T2" fmla="*/ 926591 w 927100"/>
              <a:gd name="T3" fmla="*/ 0 h 30480"/>
              <a:gd name="T4" fmla="*/ 0 w 927100"/>
              <a:gd name="T5" fmla="*/ 6095 h 30480"/>
              <a:gd name="T6" fmla="*/ 926591 w 927100"/>
              <a:gd name="T7" fmla="*/ 6095 h 30480"/>
              <a:gd name="T8" fmla="*/ 0 w 927100"/>
              <a:gd name="T9" fmla="*/ 12191 h 30480"/>
              <a:gd name="T10" fmla="*/ 926591 w 927100"/>
              <a:gd name="T11" fmla="*/ 12191 h 30480"/>
              <a:gd name="T12" fmla="*/ 0 w 927100"/>
              <a:gd name="T13" fmla="*/ 18287 h 30480"/>
              <a:gd name="T14" fmla="*/ 926591 w 927100"/>
              <a:gd name="T15" fmla="*/ 18287 h 30480"/>
              <a:gd name="T16" fmla="*/ 0 w 927100"/>
              <a:gd name="T17" fmla="*/ 24383 h 30480"/>
              <a:gd name="T18" fmla="*/ 926591 w 927100"/>
              <a:gd name="T19" fmla="*/ 24383 h 30480"/>
              <a:gd name="T20" fmla="*/ 0 w 927100"/>
              <a:gd name="T21" fmla="*/ 30479 h 30480"/>
              <a:gd name="T22" fmla="*/ 926591 w 927100"/>
              <a:gd name="T23" fmla="*/ 30479 h 30480"/>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927100"/>
              <a:gd name="T37" fmla="*/ 0 h 30480"/>
              <a:gd name="T38" fmla="*/ 927100 w 927100"/>
              <a:gd name="T39" fmla="*/ 30480 h 30480"/>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927100" h="30480">
                <a:moveTo>
                  <a:pt x="0" y="0"/>
                </a:moveTo>
                <a:lnTo>
                  <a:pt x="926591" y="0"/>
                </a:lnTo>
              </a:path>
              <a:path w="927100" h="30480">
                <a:moveTo>
                  <a:pt x="0" y="6095"/>
                </a:moveTo>
                <a:lnTo>
                  <a:pt x="926591" y="6095"/>
                </a:lnTo>
              </a:path>
              <a:path w="927100" h="30480">
                <a:moveTo>
                  <a:pt x="0" y="12191"/>
                </a:moveTo>
                <a:lnTo>
                  <a:pt x="926591" y="12191"/>
                </a:lnTo>
              </a:path>
              <a:path w="927100" h="30480">
                <a:moveTo>
                  <a:pt x="0" y="18287"/>
                </a:moveTo>
                <a:lnTo>
                  <a:pt x="926591" y="18287"/>
                </a:lnTo>
              </a:path>
              <a:path w="927100" h="30480">
                <a:moveTo>
                  <a:pt x="0" y="24383"/>
                </a:moveTo>
                <a:lnTo>
                  <a:pt x="926591" y="24383"/>
                </a:lnTo>
              </a:path>
              <a:path w="927100" h="30480">
                <a:moveTo>
                  <a:pt x="0" y="30479"/>
                </a:moveTo>
                <a:lnTo>
                  <a:pt x="926591" y="30479"/>
                </a:lnTo>
              </a:path>
            </a:pathLst>
          </a:custGeom>
          <a:noFill/>
          <a:ln w="6096">
            <a:solidFill>
              <a:srgbClr val="FEFEFE"/>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editAs="oneCell">
    <xdr:from>
      <xdr:col>3</xdr:col>
      <xdr:colOff>109009</xdr:colOff>
      <xdr:row>16</xdr:row>
      <xdr:rowOff>252942</xdr:rowOff>
    </xdr:from>
    <xdr:to>
      <xdr:col>3</xdr:col>
      <xdr:colOff>547159</xdr:colOff>
      <xdr:row>16</xdr:row>
      <xdr:rowOff>1152525</xdr:rowOff>
    </xdr:to>
    <xdr:pic>
      <xdr:nvPicPr>
        <xdr:cNvPr id="34" name="image7.jpeg"/>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414184" y="6177492"/>
          <a:ext cx="438150" cy="89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422805</xdr:colOff>
      <xdr:row>16</xdr:row>
      <xdr:rowOff>207699</xdr:rowOff>
    </xdr:from>
    <xdr:to>
      <xdr:col>3</xdr:col>
      <xdr:colOff>1162050</xdr:colOff>
      <xdr:row>16</xdr:row>
      <xdr:rowOff>1047750</xdr:rowOff>
    </xdr:to>
    <xdr:pic>
      <xdr:nvPicPr>
        <xdr:cNvPr id="35" name="image8.pn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727980" y="6132249"/>
          <a:ext cx="739245" cy="8400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781049</xdr:colOff>
      <xdr:row>17</xdr:row>
      <xdr:rowOff>92075</xdr:rowOff>
    </xdr:from>
    <xdr:to>
      <xdr:col>3</xdr:col>
      <xdr:colOff>1228725</xdr:colOff>
      <xdr:row>17</xdr:row>
      <xdr:rowOff>476250</xdr:rowOff>
    </xdr:to>
    <xdr:pic>
      <xdr:nvPicPr>
        <xdr:cNvPr id="36" name="image9.jpeg"/>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086224" y="7359650"/>
          <a:ext cx="447676" cy="38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24341</xdr:colOff>
      <xdr:row>17</xdr:row>
      <xdr:rowOff>85726</xdr:rowOff>
    </xdr:from>
    <xdr:to>
      <xdr:col>3</xdr:col>
      <xdr:colOff>647700</xdr:colOff>
      <xdr:row>17</xdr:row>
      <xdr:rowOff>552450</xdr:rowOff>
    </xdr:to>
    <xdr:pic>
      <xdr:nvPicPr>
        <xdr:cNvPr id="37" name="image10.jpe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329516" y="7353301"/>
          <a:ext cx="62335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203201</xdr:colOff>
      <xdr:row>18</xdr:row>
      <xdr:rowOff>143934</xdr:rowOff>
    </xdr:from>
    <xdr:to>
      <xdr:col>3</xdr:col>
      <xdr:colOff>914400</xdr:colOff>
      <xdr:row>18</xdr:row>
      <xdr:rowOff>657225</xdr:rowOff>
    </xdr:to>
    <xdr:pic>
      <xdr:nvPicPr>
        <xdr:cNvPr id="38" name="image11.jpe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508376" y="8021109"/>
          <a:ext cx="711199" cy="5132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368300</xdr:colOff>
      <xdr:row>19</xdr:row>
      <xdr:rowOff>56092</xdr:rowOff>
    </xdr:from>
    <xdr:to>
      <xdr:col>3</xdr:col>
      <xdr:colOff>752475</xdr:colOff>
      <xdr:row>19</xdr:row>
      <xdr:rowOff>809625</xdr:rowOff>
    </xdr:to>
    <xdr:pic>
      <xdr:nvPicPr>
        <xdr:cNvPr id="39" name="image12.jpe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673475" y="8876242"/>
          <a:ext cx="384175" cy="7535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133351</xdr:colOff>
      <xdr:row>20</xdr:row>
      <xdr:rowOff>28576</xdr:rowOff>
    </xdr:from>
    <xdr:to>
      <xdr:col>3</xdr:col>
      <xdr:colOff>990601</xdr:colOff>
      <xdr:row>20</xdr:row>
      <xdr:rowOff>600076</xdr:rowOff>
    </xdr:to>
    <xdr:pic>
      <xdr:nvPicPr>
        <xdr:cNvPr id="40" name="image13.jpe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438526" y="9791701"/>
          <a:ext cx="8572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219075</xdr:colOff>
      <xdr:row>20</xdr:row>
      <xdr:rowOff>514350</xdr:rowOff>
    </xdr:from>
    <xdr:to>
      <xdr:col>3</xdr:col>
      <xdr:colOff>1190625</xdr:colOff>
      <xdr:row>21</xdr:row>
      <xdr:rowOff>0</xdr:rowOff>
    </xdr:to>
    <xdr:pic>
      <xdr:nvPicPr>
        <xdr:cNvPr id="41" name="image14.png"/>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524250" y="10277475"/>
          <a:ext cx="97155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231775</xdr:colOff>
      <xdr:row>21</xdr:row>
      <xdr:rowOff>85726</xdr:rowOff>
    </xdr:from>
    <xdr:to>
      <xdr:col>3</xdr:col>
      <xdr:colOff>990600</xdr:colOff>
      <xdr:row>21</xdr:row>
      <xdr:rowOff>561976</xdr:rowOff>
    </xdr:to>
    <xdr:pic>
      <xdr:nvPicPr>
        <xdr:cNvPr id="42" name="image15.png"/>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3536950" y="10877551"/>
          <a:ext cx="7588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180975</xdr:colOff>
      <xdr:row>8</xdr:row>
      <xdr:rowOff>47625</xdr:rowOff>
    </xdr:from>
    <xdr:to>
      <xdr:col>3</xdr:col>
      <xdr:colOff>1009650</xdr:colOff>
      <xdr:row>8</xdr:row>
      <xdr:rowOff>514350</xdr:rowOff>
    </xdr:to>
    <xdr:pic>
      <xdr:nvPicPr>
        <xdr:cNvPr id="2" name="image74.jpe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29025" y="4972050"/>
          <a:ext cx="8286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127000</xdr:colOff>
      <xdr:row>5</xdr:row>
      <xdr:rowOff>47625</xdr:rowOff>
    </xdr:from>
    <xdr:to>
      <xdr:col>3</xdr:col>
      <xdr:colOff>927100</xdr:colOff>
      <xdr:row>5</xdr:row>
      <xdr:rowOff>828675</xdr:rowOff>
    </xdr:to>
    <xdr:pic>
      <xdr:nvPicPr>
        <xdr:cNvPr id="3" name="image70.jpeg"/>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75050" y="1219200"/>
          <a:ext cx="8001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409574</xdr:colOff>
      <xdr:row>6</xdr:row>
      <xdr:rowOff>104775</xdr:rowOff>
    </xdr:from>
    <xdr:to>
      <xdr:col>3</xdr:col>
      <xdr:colOff>952499</xdr:colOff>
      <xdr:row>6</xdr:row>
      <xdr:rowOff>857250</xdr:rowOff>
    </xdr:to>
    <xdr:pic>
      <xdr:nvPicPr>
        <xdr:cNvPr id="4" name="image71.jpe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57624" y="2114550"/>
          <a:ext cx="542925" cy="752475"/>
        </a:xfrm>
        <a:prstGeom prst="rect">
          <a:avLst/>
        </a:prstGeom>
        <a:solidFill>
          <a:schemeClr val="bg1"/>
        </a:solidFill>
        <a:ln>
          <a:noFill/>
        </a:ln>
        <a:extLst/>
      </xdr:spPr>
    </xdr:pic>
    <xdr:clientData/>
  </xdr:twoCellAnchor>
  <xdr:twoCellAnchor editAs="oneCell">
    <xdr:from>
      <xdr:col>3</xdr:col>
      <xdr:colOff>219075</xdr:colOff>
      <xdr:row>7</xdr:row>
      <xdr:rowOff>190500</xdr:rowOff>
    </xdr:from>
    <xdr:to>
      <xdr:col>3</xdr:col>
      <xdr:colOff>904875</xdr:colOff>
      <xdr:row>7</xdr:row>
      <xdr:rowOff>790575</xdr:rowOff>
    </xdr:to>
    <xdr:pic>
      <xdr:nvPicPr>
        <xdr:cNvPr id="6" name="image73.jpeg"/>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667125" y="4048125"/>
          <a:ext cx="685800"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219075</xdr:colOff>
      <xdr:row>6</xdr:row>
      <xdr:rowOff>142875</xdr:rowOff>
    </xdr:from>
    <xdr:to>
      <xdr:col>3</xdr:col>
      <xdr:colOff>838200</xdr:colOff>
      <xdr:row>6</xdr:row>
      <xdr:rowOff>714375</xdr:rowOff>
    </xdr:to>
    <xdr:pic>
      <xdr:nvPicPr>
        <xdr:cNvPr id="5" name="image72.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7125" y="6400800"/>
          <a:ext cx="6191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1419225</xdr:colOff>
      <xdr:row>3</xdr:row>
      <xdr:rowOff>47624</xdr:rowOff>
    </xdr:to>
    <xdr:pic>
      <xdr:nvPicPr>
        <xdr:cNvPr id="2" name="Picture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767840" cy="617219"/>
        </a:xfrm>
        <a:prstGeom prst="rect">
          <a:avLst/>
        </a:prstGeom>
        <a:noFill/>
        <a:ln w="9525">
          <a:noFill/>
          <a:miter lim="800000"/>
          <a:headEnd/>
          <a:tailEnd/>
        </a:ln>
      </xdr:spPr>
    </xdr:pic>
    <xdr:clientData/>
  </xdr:twoCellAnchor>
  <xdr:twoCellAnchor>
    <xdr:from>
      <xdr:col>0</xdr:col>
      <xdr:colOff>0</xdr:colOff>
      <xdr:row>41</xdr:row>
      <xdr:rowOff>47625</xdr:rowOff>
    </xdr:from>
    <xdr:to>
      <xdr:col>1</xdr:col>
      <xdr:colOff>1419225</xdr:colOff>
      <xdr:row>45</xdr:row>
      <xdr:rowOff>142874</xdr:rowOff>
    </xdr:to>
    <xdr:pic>
      <xdr:nvPicPr>
        <xdr:cNvPr id="3" name="Picture 1">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243060"/>
          <a:ext cx="1767840" cy="678179"/>
        </a:xfrm>
        <a:prstGeom prst="rect">
          <a:avLst/>
        </a:prstGeom>
        <a:noFill/>
        <a:ln w="9525">
          <a:noFill/>
          <a:miter lim="800000"/>
          <a:headEnd/>
          <a:tailEnd/>
        </a:ln>
      </xdr:spPr>
    </xdr:pic>
    <xdr:clientData/>
  </xdr:twoCellAnchor>
  <xdr:twoCellAnchor>
    <xdr:from>
      <xdr:col>0</xdr:col>
      <xdr:colOff>0</xdr:colOff>
      <xdr:row>79</xdr:row>
      <xdr:rowOff>123825</xdr:rowOff>
    </xdr:from>
    <xdr:to>
      <xdr:col>1</xdr:col>
      <xdr:colOff>1419225</xdr:colOff>
      <xdr:row>82</xdr:row>
      <xdr:rowOff>190499</xdr:rowOff>
    </xdr:to>
    <xdr:pic>
      <xdr:nvPicPr>
        <xdr:cNvPr id="4" name="Picture 1">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7365980"/>
          <a:ext cx="1767840" cy="640079"/>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19051</xdr:rowOff>
    </xdr:from>
    <xdr:to>
      <xdr:col>2</xdr:col>
      <xdr:colOff>552450</xdr:colOff>
      <xdr:row>2</xdr:row>
      <xdr:rowOff>180975</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2861"/>
          <a:ext cx="1775460" cy="541019"/>
        </a:xfrm>
        <a:prstGeom prst="rect">
          <a:avLst/>
        </a:prstGeom>
        <a:noFill/>
        <a:ln w="9525">
          <a:noFill/>
          <a:miter lim="800000"/>
          <a:headEnd/>
          <a:tailEnd/>
        </a:ln>
      </xdr:spPr>
    </xdr:pic>
    <xdr:clientData/>
  </xdr:twoCellAnchor>
  <xdr:twoCellAnchor>
    <xdr:from>
      <xdr:col>0</xdr:col>
      <xdr:colOff>0</xdr:colOff>
      <xdr:row>22</xdr:row>
      <xdr:rowOff>19050</xdr:rowOff>
    </xdr:from>
    <xdr:to>
      <xdr:col>2</xdr:col>
      <xdr:colOff>552450</xdr:colOff>
      <xdr:row>24</xdr:row>
      <xdr:rowOff>180974</xdr:rowOff>
    </xdr:to>
    <xdr:pic>
      <xdr:nvPicPr>
        <xdr:cNvPr id="3" name="Picture 1">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5334000"/>
          <a:ext cx="1775460" cy="541019"/>
        </a:xfrm>
        <a:prstGeom prst="rect">
          <a:avLst/>
        </a:prstGeom>
        <a:noFill/>
        <a:ln w="9525">
          <a:noFill/>
          <a:miter lim="800000"/>
          <a:headEnd/>
          <a:tailEnd/>
        </a:ln>
      </xdr:spPr>
    </xdr:pic>
    <xdr:clientData/>
  </xdr:twoCellAnchor>
  <xdr:twoCellAnchor>
    <xdr:from>
      <xdr:col>0</xdr:col>
      <xdr:colOff>28575</xdr:colOff>
      <xdr:row>44</xdr:row>
      <xdr:rowOff>19050</xdr:rowOff>
    </xdr:from>
    <xdr:to>
      <xdr:col>2</xdr:col>
      <xdr:colOff>581025</xdr:colOff>
      <xdr:row>46</xdr:row>
      <xdr:rowOff>180974</xdr:rowOff>
    </xdr:to>
    <xdr:pic>
      <xdr:nvPicPr>
        <xdr:cNvPr id="4" name="Picture 1">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0480" y="10614660"/>
          <a:ext cx="1767840" cy="541019"/>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20CUSTOS%20POR%20POST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vonete\AppData\Roaming\Microsoft\Suplementos\VExtensoFree.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TA"/>
      <sheetName val="CONSOLIDAÇÃO DOS CUSTOS"/>
      <sheetName val="SERV.FORUM_ARAP"/>
      <sheetName val="SERV. COMP.INT_ARAP"/>
      <sheetName val="SERV. C JUD_ARAP"/>
      <sheetName val="SERV.CORURIPE"/>
      <sheetName val="EQUIP. FORM.INTEGRAL"/>
      <sheetName val="UNIFORME."/>
      <sheetName val="MAT. LIMP. DEMANDA"/>
      <sheetName val="INSUMOS POR DEMANDA"/>
      <sheetName val="EQUIP. P DEMANDA JARDINEIROS"/>
      <sheetName val="INSUMOS P DEMANDA JARDINEIRO"/>
      <sheetName val="EPI´S P DEMANDA JARDINEIRO"/>
      <sheetName val="VL MUTIRÕES TIPOS 1 2 E DESLOC."/>
      <sheetName val="MAT. LIMP. MUTIRÃO TIPO 1"/>
      <sheetName val="EQUIP. MUTIRÃO TIPO 1"/>
      <sheetName val="MATERIAL LIMP. MUTIRÃO TIPO 2"/>
      <sheetName val="EQUIP. MUTIRÃO TIPO 2"/>
      <sheetName val="LIMP. ESQUADRIAS EXTERNAS"/>
      <sheetName val="MEMÓRIA DE CÁLCULO ANEXO VIII"/>
      <sheetName val="M. ENC.SOCIAIS"/>
      <sheetName val="MEMÓRIA CALCULO"/>
      <sheetName val="DADOS EMPRESA"/>
    </sheetNames>
    <sheetDataSet>
      <sheetData sheetId="0"/>
      <sheetData sheetId="1"/>
      <sheetData sheetId="2">
        <row r="3">
          <cell r="C3" t="str">
            <v>2019/10601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s>
    <definedNames>
      <definedName name="VExtensoFree"/>
    </definedNames>
    <sheetDataSet>
      <sheetData sheetId="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15.bin"/><Relationship Id="rId4" Type="http://schemas.openxmlformats.org/officeDocument/2006/relationships/comments" Target="../comments1.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openxmlformats.org/officeDocument/2006/relationships/comments" Target="../comments2.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8"/>
  <sheetViews>
    <sheetView view="pageBreakPreview" zoomScaleNormal="100" zoomScaleSheetLayoutView="100" workbookViewId="0">
      <selection activeCell="I8" sqref="I8"/>
    </sheetView>
  </sheetViews>
  <sheetFormatPr defaultRowHeight="15"/>
  <cols>
    <col min="1" max="2" width="9.140625" style="1"/>
    <col min="3" max="3" width="19.140625" style="1" customWidth="1"/>
    <col min="4" max="4" width="16.5703125" style="1" customWidth="1"/>
    <col min="5" max="5" width="13" style="1" customWidth="1"/>
    <col min="6" max="6" width="9.85546875" style="1" customWidth="1"/>
    <col min="7" max="7" width="10" style="1" customWidth="1"/>
    <col min="8" max="8" width="7.7109375" style="1" customWidth="1"/>
    <col min="9" max="9" width="19.7109375" style="1" customWidth="1"/>
    <col min="10" max="10" width="3.7109375" style="1" customWidth="1"/>
    <col min="11" max="11" width="9.140625" style="1"/>
    <col min="12" max="12" width="14.28515625" style="1" bestFit="1" customWidth="1"/>
    <col min="13" max="258" width="9.140625" style="1"/>
    <col min="259" max="259" width="19.140625" style="1" customWidth="1"/>
    <col min="260" max="260" width="16.5703125" style="1" customWidth="1"/>
    <col min="261" max="261" width="13" style="1" customWidth="1"/>
    <col min="262" max="262" width="9.85546875" style="1" customWidth="1"/>
    <col min="263" max="263" width="10" style="1" customWidth="1"/>
    <col min="264" max="264" width="7.7109375" style="1" customWidth="1"/>
    <col min="265" max="265" width="19.7109375" style="1" customWidth="1"/>
    <col min="266" max="266" width="3.7109375" style="1" customWidth="1"/>
    <col min="267" max="514" width="9.140625" style="1"/>
    <col min="515" max="515" width="19.140625" style="1" customWidth="1"/>
    <col min="516" max="516" width="16.5703125" style="1" customWidth="1"/>
    <col min="517" max="517" width="13" style="1" customWidth="1"/>
    <col min="518" max="518" width="9.85546875" style="1" customWidth="1"/>
    <col min="519" max="519" width="10" style="1" customWidth="1"/>
    <col min="520" max="520" width="7.7109375" style="1" customWidth="1"/>
    <col min="521" max="521" width="19.7109375" style="1" customWidth="1"/>
    <col min="522" max="522" width="3.7109375" style="1" customWidth="1"/>
    <col min="523" max="770" width="9.140625" style="1"/>
    <col min="771" max="771" width="19.140625" style="1" customWidth="1"/>
    <col min="772" max="772" width="16.5703125" style="1" customWidth="1"/>
    <col min="773" max="773" width="13" style="1" customWidth="1"/>
    <col min="774" max="774" width="9.85546875" style="1" customWidth="1"/>
    <col min="775" max="775" width="10" style="1" customWidth="1"/>
    <col min="776" max="776" width="7.7109375" style="1" customWidth="1"/>
    <col min="777" max="777" width="19.7109375" style="1" customWidth="1"/>
    <col min="778" max="778" width="3.7109375" style="1" customWidth="1"/>
    <col min="779" max="1026" width="9.140625" style="1"/>
    <col min="1027" max="1027" width="19.140625" style="1" customWidth="1"/>
    <col min="1028" max="1028" width="16.5703125" style="1" customWidth="1"/>
    <col min="1029" max="1029" width="13" style="1" customWidth="1"/>
    <col min="1030" max="1030" width="9.85546875" style="1" customWidth="1"/>
    <col min="1031" max="1031" width="10" style="1" customWidth="1"/>
    <col min="1032" max="1032" width="7.7109375" style="1" customWidth="1"/>
    <col min="1033" max="1033" width="19.7109375" style="1" customWidth="1"/>
    <col min="1034" max="1034" width="3.7109375" style="1" customWidth="1"/>
    <col min="1035" max="1282" width="9.140625" style="1"/>
    <col min="1283" max="1283" width="19.140625" style="1" customWidth="1"/>
    <col min="1284" max="1284" width="16.5703125" style="1" customWidth="1"/>
    <col min="1285" max="1285" width="13" style="1" customWidth="1"/>
    <col min="1286" max="1286" width="9.85546875" style="1" customWidth="1"/>
    <col min="1287" max="1287" width="10" style="1" customWidth="1"/>
    <col min="1288" max="1288" width="7.7109375" style="1" customWidth="1"/>
    <col min="1289" max="1289" width="19.7109375" style="1" customWidth="1"/>
    <col min="1290" max="1290" width="3.7109375" style="1" customWidth="1"/>
    <col min="1291" max="1538" width="9.140625" style="1"/>
    <col min="1539" max="1539" width="19.140625" style="1" customWidth="1"/>
    <col min="1540" max="1540" width="16.5703125" style="1" customWidth="1"/>
    <col min="1541" max="1541" width="13" style="1" customWidth="1"/>
    <col min="1542" max="1542" width="9.85546875" style="1" customWidth="1"/>
    <col min="1543" max="1543" width="10" style="1" customWidth="1"/>
    <col min="1544" max="1544" width="7.7109375" style="1" customWidth="1"/>
    <col min="1545" max="1545" width="19.7109375" style="1" customWidth="1"/>
    <col min="1546" max="1546" width="3.7109375" style="1" customWidth="1"/>
    <col min="1547" max="1794" width="9.140625" style="1"/>
    <col min="1795" max="1795" width="19.140625" style="1" customWidth="1"/>
    <col min="1796" max="1796" width="16.5703125" style="1" customWidth="1"/>
    <col min="1797" max="1797" width="13" style="1" customWidth="1"/>
    <col min="1798" max="1798" width="9.85546875" style="1" customWidth="1"/>
    <col min="1799" max="1799" width="10" style="1" customWidth="1"/>
    <col min="1800" max="1800" width="7.7109375" style="1" customWidth="1"/>
    <col min="1801" max="1801" width="19.7109375" style="1" customWidth="1"/>
    <col min="1802" max="1802" width="3.7109375" style="1" customWidth="1"/>
    <col min="1803" max="2050" width="9.140625" style="1"/>
    <col min="2051" max="2051" width="19.140625" style="1" customWidth="1"/>
    <col min="2052" max="2052" width="16.5703125" style="1" customWidth="1"/>
    <col min="2053" max="2053" width="13" style="1" customWidth="1"/>
    <col min="2054" max="2054" width="9.85546875" style="1" customWidth="1"/>
    <col min="2055" max="2055" width="10" style="1" customWidth="1"/>
    <col min="2056" max="2056" width="7.7109375" style="1" customWidth="1"/>
    <col min="2057" max="2057" width="19.7109375" style="1" customWidth="1"/>
    <col min="2058" max="2058" width="3.7109375" style="1" customWidth="1"/>
    <col min="2059" max="2306" width="9.140625" style="1"/>
    <col min="2307" max="2307" width="19.140625" style="1" customWidth="1"/>
    <col min="2308" max="2308" width="16.5703125" style="1" customWidth="1"/>
    <col min="2309" max="2309" width="13" style="1" customWidth="1"/>
    <col min="2310" max="2310" width="9.85546875" style="1" customWidth="1"/>
    <col min="2311" max="2311" width="10" style="1" customWidth="1"/>
    <col min="2312" max="2312" width="7.7109375" style="1" customWidth="1"/>
    <col min="2313" max="2313" width="19.7109375" style="1" customWidth="1"/>
    <col min="2314" max="2314" width="3.7109375" style="1" customWidth="1"/>
    <col min="2315" max="2562" width="9.140625" style="1"/>
    <col min="2563" max="2563" width="19.140625" style="1" customWidth="1"/>
    <col min="2564" max="2564" width="16.5703125" style="1" customWidth="1"/>
    <col min="2565" max="2565" width="13" style="1" customWidth="1"/>
    <col min="2566" max="2566" width="9.85546875" style="1" customWidth="1"/>
    <col min="2567" max="2567" width="10" style="1" customWidth="1"/>
    <col min="2568" max="2568" width="7.7109375" style="1" customWidth="1"/>
    <col min="2569" max="2569" width="19.7109375" style="1" customWidth="1"/>
    <col min="2570" max="2570" width="3.7109375" style="1" customWidth="1"/>
    <col min="2571" max="2818" width="9.140625" style="1"/>
    <col min="2819" max="2819" width="19.140625" style="1" customWidth="1"/>
    <col min="2820" max="2820" width="16.5703125" style="1" customWidth="1"/>
    <col min="2821" max="2821" width="13" style="1" customWidth="1"/>
    <col min="2822" max="2822" width="9.85546875" style="1" customWidth="1"/>
    <col min="2823" max="2823" width="10" style="1" customWidth="1"/>
    <col min="2824" max="2824" width="7.7109375" style="1" customWidth="1"/>
    <col min="2825" max="2825" width="19.7109375" style="1" customWidth="1"/>
    <col min="2826" max="2826" width="3.7109375" style="1" customWidth="1"/>
    <col min="2827" max="3074" width="9.140625" style="1"/>
    <col min="3075" max="3075" width="19.140625" style="1" customWidth="1"/>
    <col min="3076" max="3076" width="16.5703125" style="1" customWidth="1"/>
    <col min="3077" max="3077" width="13" style="1" customWidth="1"/>
    <col min="3078" max="3078" width="9.85546875" style="1" customWidth="1"/>
    <col min="3079" max="3079" width="10" style="1" customWidth="1"/>
    <col min="3080" max="3080" width="7.7109375" style="1" customWidth="1"/>
    <col min="3081" max="3081" width="19.7109375" style="1" customWidth="1"/>
    <col min="3082" max="3082" width="3.7109375" style="1" customWidth="1"/>
    <col min="3083" max="3330" width="9.140625" style="1"/>
    <col min="3331" max="3331" width="19.140625" style="1" customWidth="1"/>
    <col min="3332" max="3332" width="16.5703125" style="1" customWidth="1"/>
    <col min="3333" max="3333" width="13" style="1" customWidth="1"/>
    <col min="3334" max="3334" width="9.85546875" style="1" customWidth="1"/>
    <col min="3335" max="3335" width="10" style="1" customWidth="1"/>
    <col min="3336" max="3336" width="7.7109375" style="1" customWidth="1"/>
    <col min="3337" max="3337" width="19.7109375" style="1" customWidth="1"/>
    <col min="3338" max="3338" width="3.7109375" style="1" customWidth="1"/>
    <col min="3339" max="3586" width="9.140625" style="1"/>
    <col min="3587" max="3587" width="19.140625" style="1" customWidth="1"/>
    <col min="3588" max="3588" width="16.5703125" style="1" customWidth="1"/>
    <col min="3589" max="3589" width="13" style="1" customWidth="1"/>
    <col min="3590" max="3590" width="9.85546875" style="1" customWidth="1"/>
    <col min="3591" max="3591" width="10" style="1" customWidth="1"/>
    <col min="3592" max="3592" width="7.7109375" style="1" customWidth="1"/>
    <col min="3593" max="3593" width="19.7109375" style="1" customWidth="1"/>
    <col min="3594" max="3594" width="3.7109375" style="1" customWidth="1"/>
    <col min="3595" max="3842" width="9.140625" style="1"/>
    <col min="3843" max="3843" width="19.140625" style="1" customWidth="1"/>
    <col min="3844" max="3844" width="16.5703125" style="1" customWidth="1"/>
    <col min="3845" max="3845" width="13" style="1" customWidth="1"/>
    <col min="3846" max="3846" width="9.85546875" style="1" customWidth="1"/>
    <col min="3847" max="3847" width="10" style="1" customWidth="1"/>
    <col min="3848" max="3848" width="7.7109375" style="1" customWidth="1"/>
    <col min="3849" max="3849" width="19.7109375" style="1" customWidth="1"/>
    <col min="3850" max="3850" width="3.7109375" style="1" customWidth="1"/>
    <col min="3851" max="4098" width="9.140625" style="1"/>
    <col min="4099" max="4099" width="19.140625" style="1" customWidth="1"/>
    <col min="4100" max="4100" width="16.5703125" style="1" customWidth="1"/>
    <col min="4101" max="4101" width="13" style="1" customWidth="1"/>
    <col min="4102" max="4102" width="9.85546875" style="1" customWidth="1"/>
    <col min="4103" max="4103" width="10" style="1" customWidth="1"/>
    <col min="4104" max="4104" width="7.7109375" style="1" customWidth="1"/>
    <col min="4105" max="4105" width="19.7109375" style="1" customWidth="1"/>
    <col min="4106" max="4106" width="3.7109375" style="1" customWidth="1"/>
    <col min="4107" max="4354" width="9.140625" style="1"/>
    <col min="4355" max="4355" width="19.140625" style="1" customWidth="1"/>
    <col min="4356" max="4356" width="16.5703125" style="1" customWidth="1"/>
    <col min="4357" max="4357" width="13" style="1" customWidth="1"/>
    <col min="4358" max="4358" width="9.85546875" style="1" customWidth="1"/>
    <col min="4359" max="4359" width="10" style="1" customWidth="1"/>
    <col min="4360" max="4360" width="7.7109375" style="1" customWidth="1"/>
    <col min="4361" max="4361" width="19.7109375" style="1" customWidth="1"/>
    <col min="4362" max="4362" width="3.7109375" style="1" customWidth="1"/>
    <col min="4363" max="4610" width="9.140625" style="1"/>
    <col min="4611" max="4611" width="19.140625" style="1" customWidth="1"/>
    <col min="4612" max="4612" width="16.5703125" style="1" customWidth="1"/>
    <col min="4613" max="4613" width="13" style="1" customWidth="1"/>
    <col min="4614" max="4614" width="9.85546875" style="1" customWidth="1"/>
    <col min="4615" max="4615" width="10" style="1" customWidth="1"/>
    <col min="4616" max="4616" width="7.7109375" style="1" customWidth="1"/>
    <col min="4617" max="4617" width="19.7109375" style="1" customWidth="1"/>
    <col min="4618" max="4618" width="3.7109375" style="1" customWidth="1"/>
    <col min="4619" max="4866" width="9.140625" style="1"/>
    <col min="4867" max="4867" width="19.140625" style="1" customWidth="1"/>
    <col min="4868" max="4868" width="16.5703125" style="1" customWidth="1"/>
    <col min="4869" max="4869" width="13" style="1" customWidth="1"/>
    <col min="4870" max="4870" width="9.85546875" style="1" customWidth="1"/>
    <col min="4871" max="4871" width="10" style="1" customWidth="1"/>
    <col min="4872" max="4872" width="7.7109375" style="1" customWidth="1"/>
    <col min="4873" max="4873" width="19.7109375" style="1" customWidth="1"/>
    <col min="4874" max="4874" width="3.7109375" style="1" customWidth="1"/>
    <col min="4875" max="5122" width="9.140625" style="1"/>
    <col min="5123" max="5123" width="19.140625" style="1" customWidth="1"/>
    <col min="5124" max="5124" width="16.5703125" style="1" customWidth="1"/>
    <col min="5125" max="5125" width="13" style="1" customWidth="1"/>
    <col min="5126" max="5126" width="9.85546875" style="1" customWidth="1"/>
    <col min="5127" max="5127" width="10" style="1" customWidth="1"/>
    <col min="5128" max="5128" width="7.7109375" style="1" customWidth="1"/>
    <col min="5129" max="5129" width="19.7109375" style="1" customWidth="1"/>
    <col min="5130" max="5130" width="3.7109375" style="1" customWidth="1"/>
    <col min="5131" max="5378" width="9.140625" style="1"/>
    <col min="5379" max="5379" width="19.140625" style="1" customWidth="1"/>
    <col min="5380" max="5380" width="16.5703125" style="1" customWidth="1"/>
    <col min="5381" max="5381" width="13" style="1" customWidth="1"/>
    <col min="5382" max="5382" width="9.85546875" style="1" customWidth="1"/>
    <col min="5383" max="5383" width="10" style="1" customWidth="1"/>
    <col min="5384" max="5384" width="7.7109375" style="1" customWidth="1"/>
    <col min="5385" max="5385" width="19.7109375" style="1" customWidth="1"/>
    <col min="5386" max="5386" width="3.7109375" style="1" customWidth="1"/>
    <col min="5387" max="5634" width="9.140625" style="1"/>
    <col min="5635" max="5635" width="19.140625" style="1" customWidth="1"/>
    <col min="5636" max="5636" width="16.5703125" style="1" customWidth="1"/>
    <col min="5637" max="5637" width="13" style="1" customWidth="1"/>
    <col min="5638" max="5638" width="9.85546875" style="1" customWidth="1"/>
    <col min="5639" max="5639" width="10" style="1" customWidth="1"/>
    <col min="5640" max="5640" width="7.7109375" style="1" customWidth="1"/>
    <col min="5641" max="5641" width="19.7109375" style="1" customWidth="1"/>
    <col min="5642" max="5642" width="3.7109375" style="1" customWidth="1"/>
    <col min="5643" max="5890" width="9.140625" style="1"/>
    <col min="5891" max="5891" width="19.140625" style="1" customWidth="1"/>
    <col min="5892" max="5892" width="16.5703125" style="1" customWidth="1"/>
    <col min="5893" max="5893" width="13" style="1" customWidth="1"/>
    <col min="5894" max="5894" width="9.85546875" style="1" customWidth="1"/>
    <col min="5895" max="5895" width="10" style="1" customWidth="1"/>
    <col min="5896" max="5896" width="7.7109375" style="1" customWidth="1"/>
    <col min="5897" max="5897" width="19.7109375" style="1" customWidth="1"/>
    <col min="5898" max="5898" width="3.7109375" style="1" customWidth="1"/>
    <col min="5899" max="6146" width="9.140625" style="1"/>
    <col min="6147" max="6147" width="19.140625" style="1" customWidth="1"/>
    <col min="6148" max="6148" width="16.5703125" style="1" customWidth="1"/>
    <col min="6149" max="6149" width="13" style="1" customWidth="1"/>
    <col min="6150" max="6150" width="9.85546875" style="1" customWidth="1"/>
    <col min="6151" max="6151" width="10" style="1" customWidth="1"/>
    <col min="6152" max="6152" width="7.7109375" style="1" customWidth="1"/>
    <col min="6153" max="6153" width="19.7109375" style="1" customWidth="1"/>
    <col min="6154" max="6154" width="3.7109375" style="1" customWidth="1"/>
    <col min="6155" max="6402" width="9.140625" style="1"/>
    <col min="6403" max="6403" width="19.140625" style="1" customWidth="1"/>
    <col min="6404" max="6404" width="16.5703125" style="1" customWidth="1"/>
    <col min="6405" max="6405" width="13" style="1" customWidth="1"/>
    <col min="6406" max="6406" width="9.85546875" style="1" customWidth="1"/>
    <col min="6407" max="6407" width="10" style="1" customWidth="1"/>
    <col min="6408" max="6408" width="7.7109375" style="1" customWidth="1"/>
    <col min="6409" max="6409" width="19.7109375" style="1" customWidth="1"/>
    <col min="6410" max="6410" width="3.7109375" style="1" customWidth="1"/>
    <col min="6411" max="6658" width="9.140625" style="1"/>
    <col min="6659" max="6659" width="19.140625" style="1" customWidth="1"/>
    <col min="6660" max="6660" width="16.5703125" style="1" customWidth="1"/>
    <col min="6661" max="6661" width="13" style="1" customWidth="1"/>
    <col min="6662" max="6662" width="9.85546875" style="1" customWidth="1"/>
    <col min="6663" max="6663" width="10" style="1" customWidth="1"/>
    <col min="6664" max="6664" width="7.7109375" style="1" customWidth="1"/>
    <col min="6665" max="6665" width="19.7109375" style="1" customWidth="1"/>
    <col min="6666" max="6666" width="3.7109375" style="1" customWidth="1"/>
    <col min="6667" max="6914" width="9.140625" style="1"/>
    <col min="6915" max="6915" width="19.140625" style="1" customWidth="1"/>
    <col min="6916" max="6916" width="16.5703125" style="1" customWidth="1"/>
    <col min="6917" max="6917" width="13" style="1" customWidth="1"/>
    <col min="6918" max="6918" width="9.85546875" style="1" customWidth="1"/>
    <col min="6919" max="6919" width="10" style="1" customWidth="1"/>
    <col min="6920" max="6920" width="7.7109375" style="1" customWidth="1"/>
    <col min="6921" max="6921" width="19.7109375" style="1" customWidth="1"/>
    <col min="6922" max="6922" width="3.7109375" style="1" customWidth="1"/>
    <col min="6923" max="7170" width="9.140625" style="1"/>
    <col min="7171" max="7171" width="19.140625" style="1" customWidth="1"/>
    <col min="7172" max="7172" width="16.5703125" style="1" customWidth="1"/>
    <col min="7173" max="7173" width="13" style="1" customWidth="1"/>
    <col min="7174" max="7174" width="9.85546875" style="1" customWidth="1"/>
    <col min="7175" max="7175" width="10" style="1" customWidth="1"/>
    <col min="7176" max="7176" width="7.7109375" style="1" customWidth="1"/>
    <col min="7177" max="7177" width="19.7109375" style="1" customWidth="1"/>
    <col min="7178" max="7178" width="3.7109375" style="1" customWidth="1"/>
    <col min="7179" max="7426" width="9.140625" style="1"/>
    <col min="7427" max="7427" width="19.140625" style="1" customWidth="1"/>
    <col min="7428" max="7428" width="16.5703125" style="1" customWidth="1"/>
    <col min="7429" max="7429" width="13" style="1" customWidth="1"/>
    <col min="7430" max="7430" width="9.85546875" style="1" customWidth="1"/>
    <col min="7431" max="7431" width="10" style="1" customWidth="1"/>
    <col min="7432" max="7432" width="7.7109375" style="1" customWidth="1"/>
    <col min="7433" max="7433" width="19.7109375" style="1" customWidth="1"/>
    <col min="7434" max="7434" width="3.7109375" style="1" customWidth="1"/>
    <col min="7435" max="7682" width="9.140625" style="1"/>
    <col min="7683" max="7683" width="19.140625" style="1" customWidth="1"/>
    <col min="7684" max="7684" width="16.5703125" style="1" customWidth="1"/>
    <col min="7685" max="7685" width="13" style="1" customWidth="1"/>
    <col min="7686" max="7686" width="9.85546875" style="1" customWidth="1"/>
    <col min="7687" max="7687" width="10" style="1" customWidth="1"/>
    <col min="7688" max="7688" width="7.7109375" style="1" customWidth="1"/>
    <col min="7689" max="7689" width="19.7109375" style="1" customWidth="1"/>
    <col min="7690" max="7690" width="3.7109375" style="1" customWidth="1"/>
    <col min="7691" max="7938" width="9.140625" style="1"/>
    <col min="7939" max="7939" width="19.140625" style="1" customWidth="1"/>
    <col min="7940" max="7940" width="16.5703125" style="1" customWidth="1"/>
    <col min="7941" max="7941" width="13" style="1" customWidth="1"/>
    <col min="7942" max="7942" width="9.85546875" style="1" customWidth="1"/>
    <col min="7943" max="7943" width="10" style="1" customWidth="1"/>
    <col min="7944" max="7944" width="7.7109375" style="1" customWidth="1"/>
    <col min="7945" max="7945" width="19.7109375" style="1" customWidth="1"/>
    <col min="7946" max="7946" width="3.7109375" style="1" customWidth="1"/>
    <col min="7947" max="8194" width="9.140625" style="1"/>
    <col min="8195" max="8195" width="19.140625" style="1" customWidth="1"/>
    <col min="8196" max="8196" width="16.5703125" style="1" customWidth="1"/>
    <col min="8197" max="8197" width="13" style="1" customWidth="1"/>
    <col min="8198" max="8198" width="9.85546875" style="1" customWidth="1"/>
    <col min="8199" max="8199" width="10" style="1" customWidth="1"/>
    <col min="8200" max="8200" width="7.7109375" style="1" customWidth="1"/>
    <col min="8201" max="8201" width="19.7109375" style="1" customWidth="1"/>
    <col min="8202" max="8202" width="3.7109375" style="1" customWidth="1"/>
    <col min="8203" max="8450" width="9.140625" style="1"/>
    <col min="8451" max="8451" width="19.140625" style="1" customWidth="1"/>
    <col min="8452" max="8452" width="16.5703125" style="1" customWidth="1"/>
    <col min="8453" max="8453" width="13" style="1" customWidth="1"/>
    <col min="8454" max="8454" width="9.85546875" style="1" customWidth="1"/>
    <col min="8455" max="8455" width="10" style="1" customWidth="1"/>
    <col min="8456" max="8456" width="7.7109375" style="1" customWidth="1"/>
    <col min="8457" max="8457" width="19.7109375" style="1" customWidth="1"/>
    <col min="8458" max="8458" width="3.7109375" style="1" customWidth="1"/>
    <col min="8459" max="8706" width="9.140625" style="1"/>
    <col min="8707" max="8707" width="19.140625" style="1" customWidth="1"/>
    <col min="8708" max="8708" width="16.5703125" style="1" customWidth="1"/>
    <col min="8709" max="8709" width="13" style="1" customWidth="1"/>
    <col min="8710" max="8710" width="9.85546875" style="1" customWidth="1"/>
    <col min="8711" max="8711" width="10" style="1" customWidth="1"/>
    <col min="8712" max="8712" width="7.7109375" style="1" customWidth="1"/>
    <col min="8713" max="8713" width="19.7109375" style="1" customWidth="1"/>
    <col min="8714" max="8714" width="3.7109375" style="1" customWidth="1"/>
    <col min="8715" max="8962" width="9.140625" style="1"/>
    <col min="8963" max="8963" width="19.140625" style="1" customWidth="1"/>
    <col min="8964" max="8964" width="16.5703125" style="1" customWidth="1"/>
    <col min="8965" max="8965" width="13" style="1" customWidth="1"/>
    <col min="8966" max="8966" width="9.85546875" style="1" customWidth="1"/>
    <col min="8967" max="8967" width="10" style="1" customWidth="1"/>
    <col min="8968" max="8968" width="7.7109375" style="1" customWidth="1"/>
    <col min="8969" max="8969" width="19.7109375" style="1" customWidth="1"/>
    <col min="8970" max="8970" width="3.7109375" style="1" customWidth="1"/>
    <col min="8971" max="9218" width="9.140625" style="1"/>
    <col min="9219" max="9219" width="19.140625" style="1" customWidth="1"/>
    <col min="9220" max="9220" width="16.5703125" style="1" customWidth="1"/>
    <col min="9221" max="9221" width="13" style="1" customWidth="1"/>
    <col min="9222" max="9222" width="9.85546875" style="1" customWidth="1"/>
    <col min="9223" max="9223" width="10" style="1" customWidth="1"/>
    <col min="9224" max="9224" width="7.7109375" style="1" customWidth="1"/>
    <col min="9225" max="9225" width="19.7109375" style="1" customWidth="1"/>
    <col min="9226" max="9226" width="3.7109375" style="1" customWidth="1"/>
    <col min="9227" max="9474" width="9.140625" style="1"/>
    <col min="9475" max="9475" width="19.140625" style="1" customWidth="1"/>
    <col min="9476" max="9476" width="16.5703125" style="1" customWidth="1"/>
    <col min="9477" max="9477" width="13" style="1" customWidth="1"/>
    <col min="9478" max="9478" width="9.85546875" style="1" customWidth="1"/>
    <col min="9479" max="9479" width="10" style="1" customWidth="1"/>
    <col min="9480" max="9480" width="7.7109375" style="1" customWidth="1"/>
    <col min="9481" max="9481" width="19.7109375" style="1" customWidth="1"/>
    <col min="9482" max="9482" width="3.7109375" style="1" customWidth="1"/>
    <col min="9483" max="9730" width="9.140625" style="1"/>
    <col min="9731" max="9731" width="19.140625" style="1" customWidth="1"/>
    <col min="9732" max="9732" width="16.5703125" style="1" customWidth="1"/>
    <col min="9733" max="9733" width="13" style="1" customWidth="1"/>
    <col min="9734" max="9734" width="9.85546875" style="1" customWidth="1"/>
    <col min="9735" max="9735" width="10" style="1" customWidth="1"/>
    <col min="9736" max="9736" width="7.7109375" style="1" customWidth="1"/>
    <col min="9737" max="9737" width="19.7109375" style="1" customWidth="1"/>
    <col min="9738" max="9738" width="3.7109375" style="1" customWidth="1"/>
    <col min="9739" max="9986" width="9.140625" style="1"/>
    <col min="9987" max="9987" width="19.140625" style="1" customWidth="1"/>
    <col min="9988" max="9988" width="16.5703125" style="1" customWidth="1"/>
    <col min="9989" max="9989" width="13" style="1" customWidth="1"/>
    <col min="9990" max="9990" width="9.85546875" style="1" customWidth="1"/>
    <col min="9991" max="9991" width="10" style="1" customWidth="1"/>
    <col min="9992" max="9992" width="7.7109375" style="1" customWidth="1"/>
    <col min="9993" max="9993" width="19.7109375" style="1" customWidth="1"/>
    <col min="9994" max="9994" width="3.7109375" style="1" customWidth="1"/>
    <col min="9995" max="10242" width="9.140625" style="1"/>
    <col min="10243" max="10243" width="19.140625" style="1" customWidth="1"/>
    <col min="10244" max="10244" width="16.5703125" style="1" customWidth="1"/>
    <col min="10245" max="10245" width="13" style="1" customWidth="1"/>
    <col min="10246" max="10246" width="9.85546875" style="1" customWidth="1"/>
    <col min="10247" max="10247" width="10" style="1" customWidth="1"/>
    <col min="10248" max="10248" width="7.7109375" style="1" customWidth="1"/>
    <col min="10249" max="10249" width="19.7109375" style="1" customWidth="1"/>
    <col min="10250" max="10250" width="3.7109375" style="1" customWidth="1"/>
    <col min="10251" max="10498" width="9.140625" style="1"/>
    <col min="10499" max="10499" width="19.140625" style="1" customWidth="1"/>
    <col min="10500" max="10500" width="16.5703125" style="1" customWidth="1"/>
    <col min="10501" max="10501" width="13" style="1" customWidth="1"/>
    <col min="10502" max="10502" width="9.85546875" style="1" customWidth="1"/>
    <col min="10503" max="10503" width="10" style="1" customWidth="1"/>
    <col min="10504" max="10504" width="7.7109375" style="1" customWidth="1"/>
    <col min="10505" max="10505" width="19.7109375" style="1" customWidth="1"/>
    <col min="10506" max="10506" width="3.7109375" style="1" customWidth="1"/>
    <col min="10507" max="10754" width="9.140625" style="1"/>
    <col min="10755" max="10755" width="19.140625" style="1" customWidth="1"/>
    <col min="10756" max="10756" width="16.5703125" style="1" customWidth="1"/>
    <col min="10757" max="10757" width="13" style="1" customWidth="1"/>
    <col min="10758" max="10758" width="9.85546875" style="1" customWidth="1"/>
    <col min="10759" max="10759" width="10" style="1" customWidth="1"/>
    <col min="10760" max="10760" width="7.7109375" style="1" customWidth="1"/>
    <col min="10761" max="10761" width="19.7109375" style="1" customWidth="1"/>
    <col min="10762" max="10762" width="3.7109375" style="1" customWidth="1"/>
    <col min="10763" max="11010" width="9.140625" style="1"/>
    <col min="11011" max="11011" width="19.140625" style="1" customWidth="1"/>
    <col min="11012" max="11012" width="16.5703125" style="1" customWidth="1"/>
    <col min="11013" max="11013" width="13" style="1" customWidth="1"/>
    <col min="11014" max="11014" width="9.85546875" style="1" customWidth="1"/>
    <col min="11015" max="11015" width="10" style="1" customWidth="1"/>
    <col min="11016" max="11016" width="7.7109375" style="1" customWidth="1"/>
    <col min="11017" max="11017" width="19.7109375" style="1" customWidth="1"/>
    <col min="11018" max="11018" width="3.7109375" style="1" customWidth="1"/>
    <col min="11019" max="11266" width="9.140625" style="1"/>
    <col min="11267" max="11267" width="19.140625" style="1" customWidth="1"/>
    <col min="11268" max="11268" width="16.5703125" style="1" customWidth="1"/>
    <col min="11269" max="11269" width="13" style="1" customWidth="1"/>
    <col min="11270" max="11270" width="9.85546875" style="1" customWidth="1"/>
    <col min="11271" max="11271" width="10" style="1" customWidth="1"/>
    <col min="11272" max="11272" width="7.7109375" style="1" customWidth="1"/>
    <col min="11273" max="11273" width="19.7109375" style="1" customWidth="1"/>
    <col min="11274" max="11274" width="3.7109375" style="1" customWidth="1"/>
    <col min="11275" max="11522" width="9.140625" style="1"/>
    <col min="11523" max="11523" width="19.140625" style="1" customWidth="1"/>
    <col min="11524" max="11524" width="16.5703125" style="1" customWidth="1"/>
    <col min="11525" max="11525" width="13" style="1" customWidth="1"/>
    <col min="11526" max="11526" width="9.85546875" style="1" customWidth="1"/>
    <col min="11527" max="11527" width="10" style="1" customWidth="1"/>
    <col min="11528" max="11528" width="7.7109375" style="1" customWidth="1"/>
    <col min="11529" max="11529" width="19.7109375" style="1" customWidth="1"/>
    <col min="11530" max="11530" width="3.7109375" style="1" customWidth="1"/>
    <col min="11531" max="11778" width="9.140625" style="1"/>
    <col min="11779" max="11779" width="19.140625" style="1" customWidth="1"/>
    <col min="11780" max="11780" width="16.5703125" style="1" customWidth="1"/>
    <col min="11781" max="11781" width="13" style="1" customWidth="1"/>
    <col min="11782" max="11782" width="9.85546875" style="1" customWidth="1"/>
    <col min="11783" max="11783" width="10" style="1" customWidth="1"/>
    <col min="11784" max="11784" width="7.7109375" style="1" customWidth="1"/>
    <col min="11785" max="11785" width="19.7109375" style="1" customWidth="1"/>
    <col min="11786" max="11786" width="3.7109375" style="1" customWidth="1"/>
    <col min="11787" max="12034" width="9.140625" style="1"/>
    <col min="12035" max="12035" width="19.140625" style="1" customWidth="1"/>
    <col min="12036" max="12036" width="16.5703125" style="1" customWidth="1"/>
    <col min="12037" max="12037" width="13" style="1" customWidth="1"/>
    <col min="12038" max="12038" width="9.85546875" style="1" customWidth="1"/>
    <col min="12039" max="12039" width="10" style="1" customWidth="1"/>
    <col min="12040" max="12040" width="7.7109375" style="1" customWidth="1"/>
    <col min="12041" max="12041" width="19.7109375" style="1" customWidth="1"/>
    <col min="12042" max="12042" width="3.7109375" style="1" customWidth="1"/>
    <col min="12043" max="12290" width="9.140625" style="1"/>
    <col min="12291" max="12291" width="19.140625" style="1" customWidth="1"/>
    <col min="12292" max="12292" width="16.5703125" style="1" customWidth="1"/>
    <col min="12293" max="12293" width="13" style="1" customWidth="1"/>
    <col min="12294" max="12294" width="9.85546875" style="1" customWidth="1"/>
    <col min="12295" max="12295" width="10" style="1" customWidth="1"/>
    <col min="12296" max="12296" width="7.7109375" style="1" customWidth="1"/>
    <col min="12297" max="12297" width="19.7109375" style="1" customWidth="1"/>
    <col min="12298" max="12298" width="3.7109375" style="1" customWidth="1"/>
    <col min="12299" max="12546" width="9.140625" style="1"/>
    <col min="12547" max="12547" width="19.140625" style="1" customWidth="1"/>
    <col min="12548" max="12548" width="16.5703125" style="1" customWidth="1"/>
    <col min="12549" max="12549" width="13" style="1" customWidth="1"/>
    <col min="12550" max="12550" width="9.85546875" style="1" customWidth="1"/>
    <col min="12551" max="12551" width="10" style="1" customWidth="1"/>
    <col min="12552" max="12552" width="7.7109375" style="1" customWidth="1"/>
    <col min="12553" max="12553" width="19.7109375" style="1" customWidth="1"/>
    <col min="12554" max="12554" width="3.7109375" style="1" customWidth="1"/>
    <col min="12555" max="12802" width="9.140625" style="1"/>
    <col min="12803" max="12803" width="19.140625" style="1" customWidth="1"/>
    <col min="12804" max="12804" width="16.5703125" style="1" customWidth="1"/>
    <col min="12805" max="12805" width="13" style="1" customWidth="1"/>
    <col min="12806" max="12806" width="9.85546875" style="1" customWidth="1"/>
    <col min="12807" max="12807" width="10" style="1" customWidth="1"/>
    <col min="12808" max="12808" width="7.7109375" style="1" customWidth="1"/>
    <col min="12809" max="12809" width="19.7109375" style="1" customWidth="1"/>
    <col min="12810" max="12810" width="3.7109375" style="1" customWidth="1"/>
    <col min="12811" max="13058" width="9.140625" style="1"/>
    <col min="13059" max="13059" width="19.140625" style="1" customWidth="1"/>
    <col min="13060" max="13060" width="16.5703125" style="1" customWidth="1"/>
    <col min="13061" max="13061" width="13" style="1" customWidth="1"/>
    <col min="13062" max="13062" width="9.85546875" style="1" customWidth="1"/>
    <col min="13063" max="13063" width="10" style="1" customWidth="1"/>
    <col min="13064" max="13064" width="7.7109375" style="1" customWidth="1"/>
    <col min="13065" max="13065" width="19.7109375" style="1" customWidth="1"/>
    <col min="13066" max="13066" width="3.7109375" style="1" customWidth="1"/>
    <col min="13067" max="13314" width="9.140625" style="1"/>
    <col min="13315" max="13315" width="19.140625" style="1" customWidth="1"/>
    <col min="13316" max="13316" width="16.5703125" style="1" customWidth="1"/>
    <col min="13317" max="13317" width="13" style="1" customWidth="1"/>
    <col min="13318" max="13318" width="9.85546875" style="1" customWidth="1"/>
    <col min="13319" max="13319" width="10" style="1" customWidth="1"/>
    <col min="13320" max="13320" width="7.7109375" style="1" customWidth="1"/>
    <col min="13321" max="13321" width="19.7109375" style="1" customWidth="1"/>
    <col min="13322" max="13322" width="3.7109375" style="1" customWidth="1"/>
    <col min="13323" max="13570" width="9.140625" style="1"/>
    <col min="13571" max="13571" width="19.140625" style="1" customWidth="1"/>
    <col min="13572" max="13572" width="16.5703125" style="1" customWidth="1"/>
    <col min="13573" max="13573" width="13" style="1" customWidth="1"/>
    <col min="13574" max="13574" width="9.85546875" style="1" customWidth="1"/>
    <col min="13575" max="13575" width="10" style="1" customWidth="1"/>
    <col min="13576" max="13576" width="7.7109375" style="1" customWidth="1"/>
    <col min="13577" max="13577" width="19.7109375" style="1" customWidth="1"/>
    <col min="13578" max="13578" width="3.7109375" style="1" customWidth="1"/>
    <col min="13579" max="13826" width="9.140625" style="1"/>
    <col min="13827" max="13827" width="19.140625" style="1" customWidth="1"/>
    <col min="13828" max="13828" width="16.5703125" style="1" customWidth="1"/>
    <col min="13829" max="13829" width="13" style="1" customWidth="1"/>
    <col min="13830" max="13830" width="9.85546875" style="1" customWidth="1"/>
    <col min="13831" max="13831" width="10" style="1" customWidth="1"/>
    <col min="13832" max="13832" width="7.7109375" style="1" customWidth="1"/>
    <col min="13833" max="13833" width="19.7109375" style="1" customWidth="1"/>
    <col min="13834" max="13834" width="3.7109375" style="1" customWidth="1"/>
    <col min="13835" max="14082" width="9.140625" style="1"/>
    <col min="14083" max="14083" width="19.140625" style="1" customWidth="1"/>
    <col min="14084" max="14084" width="16.5703125" style="1" customWidth="1"/>
    <col min="14085" max="14085" width="13" style="1" customWidth="1"/>
    <col min="14086" max="14086" width="9.85546875" style="1" customWidth="1"/>
    <col min="14087" max="14087" width="10" style="1" customWidth="1"/>
    <col min="14088" max="14088" width="7.7109375" style="1" customWidth="1"/>
    <col min="14089" max="14089" width="19.7109375" style="1" customWidth="1"/>
    <col min="14090" max="14090" width="3.7109375" style="1" customWidth="1"/>
    <col min="14091" max="14338" width="9.140625" style="1"/>
    <col min="14339" max="14339" width="19.140625" style="1" customWidth="1"/>
    <col min="14340" max="14340" width="16.5703125" style="1" customWidth="1"/>
    <col min="14341" max="14341" width="13" style="1" customWidth="1"/>
    <col min="14342" max="14342" width="9.85546875" style="1" customWidth="1"/>
    <col min="14343" max="14343" width="10" style="1" customWidth="1"/>
    <col min="14344" max="14344" width="7.7109375" style="1" customWidth="1"/>
    <col min="14345" max="14345" width="19.7109375" style="1" customWidth="1"/>
    <col min="14346" max="14346" width="3.7109375" style="1" customWidth="1"/>
    <col min="14347" max="14594" width="9.140625" style="1"/>
    <col min="14595" max="14595" width="19.140625" style="1" customWidth="1"/>
    <col min="14596" max="14596" width="16.5703125" style="1" customWidth="1"/>
    <col min="14597" max="14597" width="13" style="1" customWidth="1"/>
    <col min="14598" max="14598" width="9.85546875" style="1" customWidth="1"/>
    <col min="14599" max="14599" width="10" style="1" customWidth="1"/>
    <col min="14600" max="14600" width="7.7109375" style="1" customWidth="1"/>
    <col min="14601" max="14601" width="19.7109375" style="1" customWidth="1"/>
    <col min="14602" max="14602" width="3.7109375" style="1" customWidth="1"/>
    <col min="14603" max="14850" width="9.140625" style="1"/>
    <col min="14851" max="14851" width="19.140625" style="1" customWidth="1"/>
    <col min="14852" max="14852" width="16.5703125" style="1" customWidth="1"/>
    <col min="14853" max="14853" width="13" style="1" customWidth="1"/>
    <col min="14854" max="14854" width="9.85546875" style="1" customWidth="1"/>
    <col min="14855" max="14855" width="10" style="1" customWidth="1"/>
    <col min="14856" max="14856" width="7.7109375" style="1" customWidth="1"/>
    <col min="14857" max="14857" width="19.7109375" style="1" customWidth="1"/>
    <col min="14858" max="14858" width="3.7109375" style="1" customWidth="1"/>
    <col min="14859" max="15106" width="9.140625" style="1"/>
    <col min="15107" max="15107" width="19.140625" style="1" customWidth="1"/>
    <col min="15108" max="15108" width="16.5703125" style="1" customWidth="1"/>
    <col min="15109" max="15109" width="13" style="1" customWidth="1"/>
    <col min="15110" max="15110" width="9.85546875" style="1" customWidth="1"/>
    <col min="15111" max="15111" width="10" style="1" customWidth="1"/>
    <col min="15112" max="15112" width="7.7109375" style="1" customWidth="1"/>
    <col min="15113" max="15113" width="19.7109375" style="1" customWidth="1"/>
    <col min="15114" max="15114" width="3.7109375" style="1" customWidth="1"/>
    <col min="15115" max="15362" width="9.140625" style="1"/>
    <col min="15363" max="15363" width="19.140625" style="1" customWidth="1"/>
    <col min="15364" max="15364" width="16.5703125" style="1" customWidth="1"/>
    <col min="15365" max="15365" width="13" style="1" customWidth="1"/>
    <col min="15366" max="15366" width="9.85546875" style="1" customWidth="1"/>
    <col min="15367" max="15367" width="10" style="1" customWidth="1"/>
    <col min="15368" max="15368" width="7.7109375" style="1" customWidth="1"/>
    <col min="15369" max="15369" width="19.7109375" style="1" customWidth="1"/>
    <col min="15370" max="15370" width="3.7109375" style="1" customWidth="1"/>
    <col min="15371" max="15618" width="9.140625" style="1"/>
    <col min="15619" max="15619" width="19.140625" style="1" customWidth="1"/>
    <col min="15620" max="15620" width="16.5703125" style="1" customWidth="1"/>
    <col min="15621" max="15621" width="13" style="1" customWidth="1"/>
    <col min="15622" max="15622" width="9.85546875" style="1" customWidth="1"/>
    <col min="15623" max="15623" width="10" style="1" customWidth="1"/>
    <col min="15624" max="15624" width="7.7109375" style="1" customWidth="1"/>
    <col min="15625" max="15625" width="19.7109375" style="1" customWidth="1"/>
    <col min="15626" max="15626" width="3.7109375" style="1" customWidth="1"/>
    <col min="15627" max="15874" width="9.140625" style="1"/>
    <col min="15875" max="15875" width="19.140625" style="1" customWidth="1"/>
    <col min="15876" max="15876" width="16.5703125" style="1" customWidth="1"/>
    <col min="15877" max="15877" width="13" style="1" customWidth="1"/>
    <col min="15878" max="15878" width="9.85546875" style="1" customWidth="1"/>
    <col min="15879" max="15879" width="10" style="1" customWidth="1"/>
    <col min="15880" max="15880" width="7.7109375" style="1" customWidth="1"/>
    <col min="15881" max="15881" width="19.7109375" style="1" customWidth="1"/>
    <col min="15882" max="15882" width="3.7109375" style="1" customWidth="1"/>
    <col min="15883" max="16130" width="9.140625" style="1"/>
    <col min="16131" max="16131" width="19.140625" style="1" customWidth="1"/>
    <col min="16132" max="16132" width="16.5703125" style="1" customWidth="1"/>
    <col min="16133" max="16133" width="13" style="1" customWidth="1"/>
    <col min="16134" max="16134" width="9.85546875" style="1" customWidth="1"/>
    <col min="16135" max="16135" width="10" style="1" customWidth="1"/>
    <col min="16136" max="16136" width="7.7109375" style="1" customWidth="1"/>
    <col min="16137" max="16137" width="19.7109375" style="1" customWidth="1"/>
    <col min="16138" max="16138" width="3.7109375" style="1" customWidth="1"/>
    <col min="16139" max="16384" width="9.140625" style="1"/>
  </cols>
  <sheetData>
    <row r="1" spans="1:9" ht="6.75" customHeight="1" thickBot="1">
      <c r="A1" s="512" t="s">
        <v>1</v>
      </c>
      <c r="B1" s="512"/>
      <c r="C1" s="512"/>
      <c r="D1" s="512"/>
      <c r="E1" s="512"/>
      <c r="F1" s="512"/>
      <c r="G1" s="512"/>
      <c r="H1" s="512"/>
      <c r="I1" s="512"/>
    </row>
    <row r="2" spans="1:9">
      <c r="A2" s="512"/>
      <c r="B2" s="512"/>
      <c r="C2" s="512"/>
      <c r="D2" s="512"/>
      <c r="E2" s="512"/>
      <c r="F2" s="512"/>
      <c r="G2" s="512"/>
      <c r="H2" s="512"/>
      <c r="I2" s="512"/>
    </row>
    <row r="3" spans="1:9">
      <c r="A3" s="2" t="s">
        <v>2</v>
      </c>
      <c r="B3" s="511" t="s">
        <v>3</v>
      </c>
      <c r="C3" s="511"/>
      <c r="D3" s="511"/>
      <c r="E3" s="511"/>
      <c r="F3" s="511"/>
      <c r="G3" s="511"/>
      <c r="H3" s="511"/>
      <c r="I3" s="3"/>
    </row>
    <row r="4" spans="1:9">
      <c r="A4" s="2" t="s">
        <v>4</v>
      </c>
      <c r="B4" s="511" t="s">
        <v>5</v>
      </c>
      <c r="C4" s="511"/>
      <c r="D4" s="511"/>
      <c r="E4" s="511"/>
      <c r="F4" s="511"/>
      <c r="G4" s="511"/>
      <c r="H4" s="511"/>
      <c r="I4" s="4" t="s">
        <v>177</v>
      </c>
    </row>
    <row r="5" spans="1:9">
      <c r="A5" s="2" t="s">
        <v>6</v>
      </c>
      <c r="B5" s="511" t="s">
        <v>7</v>
      </c>
      <c r="C5" s="511"/>
      <c r="D5" s="511"/>
      <c r="E5" s="511"/>
      <c r="F5" s="511"/>
      <c r="G5" s="511"/>
      <c r="H5" s="511"/>
      <c r="I5" s="3">
        <v>43831</v>
      </c>
    </row>
    <row r="6" spans="1:9">
      <c r="A6" s="2" t="s">
        <v>8</v>
      </c>
      <c r="B6" s="511" t="s">
        <v>9</v>
      </c>
      <c r="C6" s="511"/>
      <c r="D6" s="511"/>
      <c r="E6" s="511"/>
      <c r="F6" s="511"/>
      <c r="G6" s="511"/>
      <c r="H6" s="511"/>
      <c r="I6" s="4"/>
    </row>
    <row r="7" spans="1:9" ht="15.75" thickBot="1">
      <c r="A7" s="5" t="s">
        <v>10</v>
      </c>
      <c r="B7" s="516" t="s">
        <v>11</v>
      </c>
      <c r="C7" s="516"/>
      <c r="D7" s="516"/>
      <c r="E7" s="516"/>
      <c r="F7" s="516"/>
      <c r="G7" s="516"/>
      <c r="H7" s="516"/>
      <c r="I7" s="6">
        <v>12</v>
      </c>
    </row>
    <row r="8" spans="1:9" ht="15.75" thickBot="1">
      <c r="A8" s="5" t="s">
        <v>12</v>
      </c>
      <c r="B8" s="516" t="s">
        <v>13</v>
      </c>
      <c r="C8" s="516"/>
      <c r="D8" s="516"/>
      <c r="E8" s="516"/>
      <c r="F8" s="516"/>
      <c r="G8" s="516"/>
      <c r="H8" s="516"/>
      <c r="I8" s="6" t="s">
        <v>286</v>
      </c>
    </row>
    <row r="9" spans="1:9" ht="3.75" customHeight="1" thickBot="1"/>
    <row r="10" spans="1:9" ht="5.25" customHeight="1" thickBot="1">
      <c r="A10" s="512" t="s">
        <v>14</v>
      </c>
      <c r="B10" s="512"/>
      <c r="C10" s="512"/>
      <c r="D10" s="512"/>
      <c r="E10" s="512"/>
      <c r="F10" s="512"/>
      <c r="G10" s="512"/>
      <c r="H10" s="512"/>
      <c r="I10" s="512"/>
    </row>
    <row r="11" spans="1:9">
      <c r="A11" s="512"/>
      <c r="B11" s="512"/>
      <c r="C11" s="512"/>
      <c r="D11" s="512"/>
      <c r="E11" s="512"/>
      <c r="F11" s="512"/>
      <c r="G11" s="512"/>
      <c r="H11" s="512"/>
      <c r="I11" s="512"/>
    </row>
    <row r="12" spans="1:9" ht="6" customHeight="1">
      <c r="A12" s="513" t="s">
        <v>15</v>
      </c>
      <c r="B12" s="513"/>
      <c r="C12" s="513"/>
      <c r="D12" s="513" t="s">
        <v>16</v>
      </c>
      <c r="E12" s="513"/>
      <c r="F12" s="513"/>
      <c r="G12" s="514" t="s">
        <v>17</v>
      </c>
      <c r="H12" s="514"/>
      <c r="I12" s="514"/>
    </row>
    <row r="13" spans="1:9">
      <c r="A13" s="513"/>
      <c r="B13" s="513"/>
      <c r="C13" s="513"/>
      <c r="D13" s="513"/>
      <c r="E13" s="513"/>
      <c r="F13" s="513"/>
      <c r="G13" s="514"/>
      <c r="H13" s="514"/>
      <c r="I13" s="514"/>
    </row>
    <row r="14" spans="1:9" ht="5.25" customHeight="1">
      <c r="A14" s="515" t="s">
        <v>174</v>
      </c>
      <c r="B14" s="515"/>
      <c r="C14" s="515"/>
      <c r="D14" s="515" t="s">
        <v>18</v>
      </c>
      <c r="E14" s="515"/>
      <c r="F14" s="515"/>
      <c r="G14" s="508">
        <v>5</v>
      </c>
      <c r="H14" s="508"/>
      <c r="I14" s="508"/>
    </row>
    <row r="15" spans="1:9" ht="6" customHeight="1">
      <c r="A15" s="515"/>
      <c r="B15" s="515"/>
      <c r="C15" s="515"/>
      <c r="D15" s="515"/>
      <c r="E15" s="515"/>
      <c r="F15" s="515"/>
      <c r="G15" s="508"/>
      <c r="H15" s="508"/>
      <c r="I15" s="508"/>
    </row>
    <row r="16" spans="1:9" ht="12" customHeight="1">
      <c r="A16" s="515"/>
      <c r="B16" s="515"/>
      <c r="C16" s="515"/>
      <c r="D16" s="515"/>
      <c r="E16" s="515"/>
      <c r="F16" s="515"/>
      <c r="G16" s="508"/>
      <c r="H16" s="508"/>
      <c r="I16" s="508"/>
    </row>
    <row r="17" spans="1:9" ht="15" customHeight="1">
      <c r="A17" s="507" t="s">
        <v>19</v>
      </c>
      <c r="B17" s="507"/>
      <c r="C17" s="507"/>
      <c r="D17" s="507"/>
      <c r="E17" s="507"/>
      <c r="F17" s="507"/>
      <c r="G17" s="508">
        <f>G14</f>
        <v>5</v>
      </c>
      <c r="H17" s="508"/>
      <c r="I17" s="508"/>
    </row>
    <row r="18" spans="1:9" ht="3" customHeight="1" thickBot="1">
      <c r="A18" s="7"/>
      <c r="B18" s="8"/>
      <c r="C18" s="8"/>
      <c r="D18" s="9"/>
      <c r="E18" s="9"/>
      <c r="F18" s="9"/>
      <c r="G18" s="9"/>
      <c r="H18" s="9"/>
      <c r="I18" s="10"/>
    </row>
    <row r="19" spans="1:9" ht="3.75" customHeight="1" thickBot="1">
      <c r="A19" s="509" t="s">
        <v>20</v>
      </c>
      <c r="B19" s="509"/>
      <c r="C19" s="509"/>
      <c r="D19" s="509"/>
      <c r="E19" s="509"/>
      <c r="F19" s="509"/>
      <c r="G19" s="509"/>
      <c r="H19" s="509"/>
      <c r="I19" s="509"/>
    </row>
    <row r="20" spans="1:9" ht="15.75" thickBot="1">
      <c r="A20" s="509"/>
      <c r="B20" s="509"/>
      <c r="C20" s="509"/>
      <c r="D20" s="509"/>
      <c r="E20" s="509"/>
      <c r="F20" s="509"/>
      <c r="G20" s="509"/>
      <c r="H20" s="509"/>
      <c r="I20" s="509"/>
    </row>
    <row r="21" spans="1:9" ht="3.75" customHeight="1" thickBot="1"/>
    <row r="22" spans="1:9" ht="9" customHeight="1" thickBot="1">
      <c r="A22" s="510" t="s">
        <v>21</v>
      </c>
      <c r="B22" s="510"/>
      <c r="C22" s="510"/>
      <c r="D22" s="510"/>
      <c r="E22" s="510"/>
      <c r="F22" s="510"/>
      <c r="G22" s="510"/>
      <c r="H22" s="510"/>
      <c r="I22" s="510"/>
    </row>
    <row r="23" spans="1:9">
      <c r="A23" s="510"/>
      <c r="B23" s="510"/>
      <c r="C23" s="510"/>
      <c r="D23" s="510"/>
      <c r="E23" s="510"/>
      <c r="F23" s="510"/>
      <c r="G23" s="510"/>
      <c r="H23" s="510"/>
      <c r="I23" s="510"/>
    </row>
    <row r="24" spans="1:9">
      <c r="A24" s="11">
        <v>1</v>
      </c>
      <c r="B24" s="511" t="s">
        <v>15</v>
      </c>
      <c r="C24" s="511"/>
      <c r="D24" s="511"/>
      <c r="E24" s="511"/>
      <c r="F24" s="511"/>
      <c r="G24" s="511"/>
      <c r="H24" s="511"/>
      <c r="I24" s="12" t="s">
        <v>174</v>
      </c>
    </row>
    <row r="25" spans="1:9">
      <c r="A25" s="11">
        <v>2</v>
      </c>
      <c r="B25" s="511" t="s">
        <v>22</v>
      </c>
      <c r="C25" s="511"/>
      <c r="D25" s="511"/>
      <c r="E25" s="511"/>
      <c r="F25" s="511"/>
      <c r="G25" s="511"/>
      <c r="H25" s="511"/>
      <c r="I25" s="47"/>
    </row>
    <row r="26" spans="1:9">
      <c r="A26" s="11">
        <v>3</v>
      </c>
      <c r="B26" s="511" t="s">
        <v>23</v>
      </c>
      <c r="C26" s="511"/>
      <c r="D26" s="511"/>
      <c r="E26" s="511"/>
      <c r="F26" s="511"/>
      <c r="G26" s="511"/>
      <c r="H26" s="511"/>
      <c r="I26" s="13">
        <v>1266</v>
      </c>
    </row>
    <row r="27" spans="1:9">
      <c r="A27" s="11">
        <v>4</v>
      </c>
      <c r="B27" s="511" t="s">
        <v>24</v>
      </c>
      <c r="C27" s="511"/>
      <c r="D27" s="511"/>
      <c r="E27" s="511"/>
      <c r="F27" s="511"/>
      <c r="G27" s="511"/>
      <c r="H27" s="511"/>
      <c r="I27" s="12" t="s">
        <v>175</v>
      </c>
    </row>
    <row r="28" spans="1:9" ht="15.75" thickBot="1">
      <c r="A28" s="48">
        <v>5</v>
      </c>
      <c r="B28" s="516" t="s">
        <v>25</v>
      </c>
      <c r="C28" s="516"/>
      <c r="D28" s="516"/>
      <c r="E28" s="516"/>
      <c r="F28" s="516"/>
      <c r="G28" s="516"/>
      <c r="H28" s="516"/>
      <c r="I28" s="49">
        <v>43831</v>
      </c>
    </row>
    <row r="29" spans="1:9" ht="6" customHeight="1" thickBot="1"/>
    <row r="30" spans="1:9" ht="4.5" customHeight="1" thickBot="1">
      <c r="A30" s="510" t="s">
        <v>26</v>
      </c>
      <c r="B30" s="510"/>
      <c r="C30" s="510"/>
      <c r="D30" s="510"/>
      <c r="E30" s="510"/>
      <c r="F30" s="510"/>
      <c r="G30" s="510"/>
      <c r="H30" s="510"/>
      <c r="I30" s="510"/>
    </row>
    <row r="31" spans="1:9">
      <c r="A31" s="510"/>
      <c r="B31" s="510"/>
      <c r="C31" s="510"/>
      <c r="D31" s="510"/>
      <c r="E31" s="510"/>
      <c r="F31" s="510"/>
      <c r="G31" s="510"/>
      <c r="H31" s="510"/>
      <c r="I31" s="510"/>
    </row>
    <row r="32" spans="1:9">
      <c r="A32" s="14">
        <v>1</v>
      </c>
      <c r="B32" s="519" t="s">
        <v>27</v>
      </c>
      <c r="C32" s="519"/>
      <c r="D32" s="519"/>
      <c r="E32" s="519"/>
      <c r="F32" s="519"/>
      <c r="G32" s="519"/>
      <c r="H32" s="519"/>
      <c r="I32" s="15" t="s">
        <v>28</v>
      </c>
    </row>
    <row r="33" spans="1:9">
      <c r="A33" s="11" t="s">
        <v>2</v>
      </c>
      <c r="B33" s="511" t="s">
        <v>29</v>
      </c>
      <c r="C33" s="511"/>
      <c r="D33" s="511"/>
      <c r="E33" s="511"/>
      <c r="F33" s="511"/>
      <c r="G33" s="511"/>
      <c r="H33" s="511"/>
      <c r="I33" s="13">
        <f>I26</f>
        <v>1266</v>
      </c>
    </row>
    <row r="34" spans="1:9">
      <c r="A34" s="11" t="s">
        <v>4</v>
      </c>
      <c r="B34" s="511" t="s">
        <v>30</v>
      </c>
      <c r="C34" s="511"/>
      <c r="D34" s="511"/>
      <c r="E34" s="511"/>
      <c r="F34" s="511"/>
      <c r="G34" s="511"/>
      <c r="H34" s="511"/>
      <c r="I34" s="13"/>
    </row>
    <row r="35" spans="1:9">
      <c r="A35" s="11" t="s">
        <v>6</v>
      </c>
      <c r="B35" s="511" t="s">
        <v>31</v>
      </c>
      <c r="C35" s="511"/>
      <c r="D35" s="511"/>
      <c r="E35" s="511"/>
      <c r="F35" s="511"/>
      <c r="G35" s="511"/>
      <c r="H35" s="511"/>
      <c r="I35" s="13"/>
    </row>
    <row r="36" spans="1:9">
      <c r="A36" s="16" t="s">
        <v>8</v>
      </c>
      <c r="B36" s="511" t="s">
        <v>32</v>
      </c>
      <c r="C36" s="511"/>
      <c r="D36" s="511"/>
      <c r="E36" s="511"/>
      <c r="F36" s="511"/>
      <c r="G36" s="511"/>
      <c r="H36" s="511"/>
      <c r="I36" s="13"/>
    </row>
    <row r="37" spans="1:9">
      <c r="A37" s="16" t="s">
        <v>10</v>
      </c>
      <c r="B37" s="511" t="s">
        <v>33</v>
      </c>
      <c r="C37" s="511"/>
      <c r="D37" s="511"/>
      <c r="E37" s="511"/>
      <c r="F37" s="511"/>
      <c r="G37" s="511"/>
      <c r="H37" s="511"/>
      <c r="I37" s="13"/>
    </row>
    <row r="38" spans="1:9" ht="15.75" thickBot="1">
      <c r="A38" s="16" t="s">
        <v>12</v>
      </c>
      <c r="B38" s="517" t="s">
        <v>34</v>
      </c>
      <c r="C38" s="517"/>
      <c r="D38" s="517"/>
      <c r="E38" s="517"/>
      <c r="F38" s="517"/>
      <c r="G38" s="517"/>
      <c r="H38" s="517"/>
      <c r="I38" s="13"/>
    </row>
    <row r="39" spans="1:9" ht="15.75" thickBot="1">
      <c r="A39" s="518" t="s">
        <v>35</v>
      </c>
      <c r="B39" s="518"/>
      <c r="C39" s="518"/>
      <c r="D39" s="518"/>
      <c r="E39" s="518"/>
      <c r="F39" s="518"/>
      <c r="G39" s="518"/>
      <c r="H39" s="518"/>
      <c r="I39" s="17">
        <f>SUM(I33:I38)</f>
        <v>1266</v>
      </c>
    </row>
    <row r="40" spans="1:9" ht="3.75" customHeight="1" thickBot="1">
      <c r="A40" s="18"/>
      <c r="B40" s="18"/>
      <c r="C40" s="18"/>
      <c r="D40" s="18"/>
      <c r="E40" s="18"/>
      <c r="F40" s="18"/>
      <c r="G40" s="18"/>
      <c r="H40" s="18"/>
      <c r="I40" s="19"/>
    </row>
    <row r="41" spans="1:9" ht="6.75" customHeight="1">
      <c r="A41" s="522" t="s">
        <v>36</v>
      </c>
      <c r="B41" s="523"/>
      <c r="C41" s="523"/>
      <c r="D41" s="523"/>
      <c r="E41" s="523"/>
      <c r="F41" s="523"/>
      <c r="G41" s="523"/>
      <c r="H41" s="523"/>
      <c r="I41" s="524"/>
    </row>
    <row r="42" spans="1:9">
      <c r="A42" s="525"/>
      <c r="B42" s="526"/>
      <c r="C42" s="526"/>
      <c r="D42" s="526"/>
      <c r="E42" s="526"/>
      <c r="F42" s="526"/>
      <c r="G42" s="526"/>
      <c r="H42" s="526"/>
      <c r="I42" s="527"/>
    </row>
    <row r="43" spans="1:9" ht="5.25" customHeight="1" thickBot="1"/>
    <row r="44" spans="1:9" ht="6" customHeight="1" thickBot="1">
      <c r="A44" s="510" t="s">
        <v>37</v>
      </c>
      <c r="B44" s="510"/>
      <c r="C44" s="510"/>
      <c r="D44" s="510"/>
      <c r="E44" s="510"/>
      <c r="F44" s="510"/>
      <c r="G44" s="510"/>
      <c r="H44" s="510"/>
      <c r="I44" s="510"/>
    </row>
    <row r="45" spans="1:9">
      <c r="A45" s="510"/>
      <c r="B45" s="510"/>
      <c r="C45" s="510"/>
      <c r="D45" s="510"/>
      <c r="E45" s="510"/>
      <c r="F45" s="510"/>
      <c r="G45" s="510"/>
      <c r="H45" s="510"/>
      <c r="I45" s="510"/>
    </row>
    <row r="46" spans="1:9">
      <c r="A46" s="14" t="s">
        <v>38</v>
      </c>
      <c r="B46" s="520" t="s">
        <v>39</v>
      </c>
      <c r="C46" s="528"/>
      <c r="D46" s="528"/>
      <c r="E46" s="528"/>
      <c r="F46" s="528"/>
      <c r="G46" s="528"/>
      <c r="H46" s="529"/>
      <c r="I46" s="15" t="s">
        <v>28</v>
      </c>
    </row>
    <row r="47" spans="1:9">
      <c r="A47" s="11" t="s">
        <v>2</v>
      </c>
      <c r="B47" s="521" t="s">
        <v>39</v>
      </c>
      <c r="C47" s="530"/>
      <c r="D47" s="530"/>
      <c r="E47" s="530"/>
      <c r="F47" s="530"/>
      <c r="G47" s="530"/>
      <c r="H47" s="531"/>
      <c r="I47" s="13">
        <f>I39/12</f>
        <v>105.5</v>
      </c>
    </row>
    <row r="48" spans="1:9" ht="15.75" thickBot="1">
      <c r="A48" s="11" t="s">
        <v>4</v>
      </c>
      <c r="B48" s="532" t="s">
        <v>41</v>
      </c>
      <c r="C48" s="533"/>
      <c r="D48" s="533"/>
      <c r="E48" s="533"/>
      <c r="F48" s="533"/>
      <c r="G48" s="533"/>
      <c r="H48" s="534"/>
      <c r="I48" s="13">
        <f>(I47/3)+I47</f>
        <v>140.66666666666666</v>
      </c>
    </row>
    <row r="49" spans="1:9" ht="15.75" thickBot="1">
      <c r="A49" s="518" t="s">
        <v>42</v>
      </c>
      <c r="B49" s="535"/>
      <c r="C49" s="535"/>
      <c r="D49" s="535"/>
      <c r="E49" s="535"/>
      <c r="F49" s="535"/>
      <c r="G49" s="535"/>
      <c r="H49" s="536"/>
      <c r="I49" s="23">
        <f>SUM(I47:I48)</f>
        <v>246.16666666666666</v>
      </c>
    </row>
    <row r="50" spans="1:9" ht="5.25" customHeight="1" thickBot="1"/>
    <row r="51" spans="1:9" ht="4.5" customHeight="1" thickBot="1">
      <c r="A51" s="510" t="s">
        <v>43</v>
      </c>
      <c r="B51" s="510"/>
      <c r="C51" s="510"/>
      <c r="D51" s="510"/>
      <c r="E51" s="510"/>
      <c r="F51" s="510"/>
      <c r="G51" s="510"/>
      <c r="H51" s="510"/>
      <c r="I51" s="510"/>
    </row>
    <row r="52" spans="1:9">
      <c r="A52" s="510"/>
      <c r="B52" s="510"/>
      <c r="C52" s="510"/>
      <c r="D52" s="510"/>
      <c r="E52" s="510"/>
      <c r="F52" s="510"/>
      <c r="G52" s="510"/>
      <c r="H52" s="510"/>
      <c r="I52" s="510"/>
    </row>
    <row r="53" spans="1:9">
      <c r="A53" s="14" t="s">
        <v>44</v>
      </c>
      <c r="B53" s="520" t="s">
        <v>45</v>
      </c>
      <c r="C53" s="520"/>
      <c r="D53" s="520"/>
      <c r="E53" s="520"/>
      <c r="F53" s="520"/>
      <c r="G53" s="520"/>
      <c r="H53" s="24" t="s">
        <v>46</v>
      </c>
      <c r="I53" s="15" t="s">
        <v>28</v>
      </c>
    </row>
    <row r="54" spans="1:9">
      <c r="A54" s="11" t="s">
        <v>2</v>
      </c>
      <c r="B54" s="521" t="s">
        <v>47</v>
      </c>
      <c r="C54" s="521"/>
      <c r="D54" s="521"/>
      <c r="E54" s="521"/>
      <c r="F54" s="521"/>
      <c r="G54" s="521"/>
      <c r="H54" s="21">
        <v>0.2</v>
      </c>
      <c r="I54" s="13">
        <f>(I$39+I$49+$I$108)*H54</f>
        <v>305.24666666666667</v>
      </c>
    </row>
    <row r="55" spans="1:9">
      <c r="A55" s="11" t="s">
        <v>4</v>
      </c>
      <c r="B55" s="521" t="s">
        <v>48</v>
      </c>
      <c r="C55" s="521"/>
      <c r="D55" s="521"/>
      <c r="E55" s="521"/>
      <c r="F55" s="521"/>
      <c r="G55" s="521"/>
      <c r="H55" s="21"/>
      <c r="I55" s="13">
        <f t="shared" ref="I55:I61" si="0">(I$39+I$49+$I$108)*H55</f>
        <v>0</v>
      </c>
    </row>
    <row r="56" spans="1:9">
      <c r="A56" s="11" t="s">
        <v>6</v>
      </c>
      <c r="B56" s="521" t="s">
        <v>49</v>
      </c>
      <c r="C56" s="521"/>
      <c r="D56" s="521"/>
      <c r="E56" s="521"/>
      <c r="F56" s="521"/>
      <c r="G56" s="521"/>
      <c r="H56" s="21"/>
      <c r="I56" s="13">
        <f t="shared" si="0"/>
        <v>0</v>
      </c>
    </row>
    <row r="57" spans="1:9">
      <c r="A57" s="16" t="s">
        <v>8</v>
      </c>
      <c r="B57" s="521" t="s">
        <v>50</v>
      </c>
      <c r="C57" s="521"/>
      <c r="D57" s="521"/>
      <c r="E57" s="521"/>
      <c r="F57" s="521"/>
      <c r="G57" s="521"/>
      <c r="H57" s="21"/>
      <c r="I57" s="13">
        <f t="shared" si="0"/>
        <v>0</v>
      </c>
    </row>
    <row r="58" spans="1:9">
      <c r="A58" s="16" t="s">
        <v>10</v>
      </c>
      <c r="B58" s="521" t="s">
        <v>51</v>
      </c>
      <c r="C58" s="521"/>
      <c r="D58" s="521"/>
      <c r="E58" s="521"/>
      <c r="F58" s="521"/>
      <c r="G58" s="521"/>
      <c r="H58" s="21"/>
      <c r="I58" s="13">
        <f t="shared" si="0"/>
        <v>0</v>
      </c>
    </row>
    <row r="59" spans="1:9">
      <c r="A59" s="16" t="s">
        <v>12</v>
      </c>
      <c r="B59" s="521" t="s">
        <v>52</v>
      </c>
      <c r="C59" s="521"/>
      <c r="D59" s="521"/>
      <c r="E59" s="521"/>
      <c r="F59" s="521"/>
      <c r="G59" s="521"/>
      <c r="H59" s="21">
        <v>0.08</v>
      </c>
      <c r="I59" s="13">
        <f t="shared" si="0"/>
        <v>122.09866666666667</v>
      </c>
    </row>
    <row r="60" spans="1:9">
      <c r="A60" s="16" t="s">
        <v>53</v>
      </c>
      <c r="B60" s="521" t="s">
        <v>54</v>
      </c>
      <c r="C60" s="521"/>
      <c r="D60" s="521"/>
      <c r="E60" s="521"/>
      <c r="F60" s="521"/>
      <c r="G60" s="521"/>
      <c r="H60" s="21">
        <v>0.02</v>
      </c>
      <c r="I60" s="13">
        <f t="shared" si="0"/>
        <v>30.524666666666668</v>
      </c>
    </row>
    <row r="61" spans="1:9" ht="15.75" thickBot="1">
      <c r="A61" s="16" t="s">
        <v>55</v>
      </c>
      <c r="B61" s="537" t="s">
        <v>56</v>
      </c>
      <c r="C61" s="537"/>
      <c r="D61" s="537"/>
      <c r="E61" s="537"/>
      <c r="F61" s="537"/>
      <c r="G61" s="537"/>
      <c r="H61" s="21"/>
      <c r="I61" s="13">
        <f t="shared" si="0"/>
        <v>0</v>
      </c>
    </row>
    <row r="62" spans="1:9" ht="15.75" thickBot="1">
      <c r="A62" s="518" t="s">
        <v>42</v>
      </c>
      <c r="B62" s="518"/>
      <c r="C62" s="518"/>
      <c r="D62" s="518"/>
      <c r="E62" s="518"/>
      <c r="F62" s="518"/>
      <c r="G62" s="518"/>
      <c r="H62" s="25">
        <f>SUM(H54:H61)</f>
        <v>0.30000000000000004</v>
      </c>
      <c r="I62" s="17">
        <f>SUM(I54:I61)</f>
        <v>457.87</v>
      </c>
    </row>
    <row r="63" spans="1:9" ht="4.5" customHeight="1" thickBot="1"/>
    <row r="64" spans="1:9" ht="8.25" customHeight="1" thickBot="1">
      <c r="A64" s="510" t="s">
        <v>57</v>
      </c>
      <c r="B64" s="510"/>
      <c r="C64" s="510"/>
      <c r="D64" s="510"/>
      <c r="E64" s="510"/>
      <c r="F64" s="510"/>
      <c r="G64" s="510"/>
      <c r="H64" s="510"/>
      <c r="I64" s="510"/>
    </row>
    <row r="65" spans="1:9">
      <c r="A65" s="510"/>
      <c r="B65" s="510"/>
      <c r="C65" s="510"/>
      <c r="D65" s="510"/>
      <c r="E65" s="510"/>
      <c r="F65" s="510"/>
      <c r="G65" s="510"/>
      <c r="H65" s="510"/>
      <c r="I65" s="510"/>
    </row>
    <row r="66" spans="1:9">
      <c r="A66" s="14" t="s">
        <v>58</v>
      </c>
      <c r="B66" s="519" t="s">
        <v>59</v>
      </c>
      <c r="C66" s="519"/>
      <c r="D66" s="519"/>
      <c r="E66" s="519"/>
      <c r="F66" s="519"/>
      <c r="G66" s="519"/>
      <c r="H66" s="519"/>
      <c r="I66" s="15" t="s">
        <v>28</v>
      </c>
    </row>
    <row r="67" spans="1:9">
      <c r="A67" s="11" t="s">
        <v>2</v>
      </c>
      <c r="B67" s="511" t="s">
        <v>60</v>
      </c>
      <c r="C67" s="511"/>
      <c r="D67" s="511"/>
      <c r="E67" s="511"/>
      <c r="F67" s="511"/>
      <c r="G67" s="511"/>
      <c r="H67" s="511"/>
      <c r="I67" s="52">
        <f>(22*2*3.65)-I33*0.06</f>
        <v>84.64</v>
      </c>
    </row>
    <row r="68" spans="1:9">
      <c r="A68" s="11" t="s">
        <v>4</v>
      </c>
      <c r="B68" s="511" t="s">
        <v>61</v>
      </c>
      <c r="C68" s="511"/>
      <c r="D68" s="511"/>
      <c r="E68" s="511"/>
      <c r="F68" s="511"/>
      <c r="G68" s="511"/>
      <c r="H68" s="511"/>
      <c r="I68" s="13">
        <f>(19*22)-(19*22)*0.06</f>
        <v>392.92</v>
      </c>
    </row>
    <row r="69" spans="1:9">
      <c r="A69" s="11" t="s">
        <v>6</v>
      </c>
      <c r="B69" s="511" t="s">
        <v>62</v>
      </c>
      <c r="C69" s="511"/>
      <c r="D69" s="511"/>
      <c r="E69" s="511"/>
      <c r="F69" s="511"/>
      <c r="G69" s="511"/>
      <c r="H69" s="511"/>
      <c r="I69" s="13"/>
    </row>
    <row r="70" spans="1:9">
      <c r="A70" s="16" t="s">
        <v>8</v>
      </c>
      <c r="B70" s="511" t="s">
        <v>63</v>
      </c>
      <c r="C70" s="511"/>
      <c r="D70" s="511"/>
      <c r="E70" s="511"/>
      <c r="F70" s="511"/>
      <c r="G70" s="511"/>
      <c r="H70" s="511"/>
      <c r="I70" s="13"/>
    </row>
    <row r="71" spans="1:9">
      <c r="A71" s="16" t="s">
        <v>10</v>
      </c>
      <c r="B71" s="511" t="s">
        <v>136</v>
      </c>
      <c r="C71" s="511"/>
      <c r="D71" s="511"/>
      <c r="E71" s="511"/>
      <c r="F71" s="511"/>
      <c r="G71" s="511"/>
      <c r="H71" s="511"/>
      <c r="I71" s="13"/>
    </row>
    <row r="72" spans="1:9">
      <c r="A72" s="16" t="s">
        <v>12</v>
      </c>
      <c r="B72" s="511" t="s">
        <v>137</v>
      </c>
      <c r="C72" s="511"/>
      <c r="D72" s="511"/>
      <c r="E72" s="511"/>
      <c r="F72" s="511"/>
      <c r="G72" s="511"/>
      <c r="H72" s="511"/>
      <c r="I72" s="13"/>
    </row>
    <row r="73" spans="1:9" ht="15.75" thickBot="1">
      <c r="A73" s="48" t="s">
        <v>53</v>
      </c>
      <c r="B73" s="516" t="s">
        <v>64</v>
      </c>
      <c r="C73" s="516"/>
      <c r="D73" s="516"/>
      <c r="E73" s="516"/>
      <c r="F73" s="516"/>
      <c r="G73" s="516"/>
      <c r="H73" s="516"/>
      <c r="I73" s="53"/>
    </row>
    <row r="74" spans="1:9" ht="15.75" thickBot="1">
      <c r="A74" s="518" t="s">
        <v>65</v>
      </c>
      <c r="B74" s="518"/>
      <c r="C74" s="518"/>
      <c r="D74" s="518"/>
      <c r="E74" s="518"/>
      <c r="F74" s="518"/>
      <c r="G74" s="518"/>
      <c r="H74" s="518"/>
      <c r="I74" s="17">
        <f>SUM(I67:I73)</f>
        <v>477.56</v>
      </c>
    </row>
    <row r="75" spans="1:9" ht="6" customHeight="1" thickBot="1"/>
    <row r="76" spans="1:9" ht="6.75" customHeight="1" thickBot="1">
      <c r="A76" s="510" t="s">
        <v>66</v>
      </c>
      <c r="B76" s="510"/>
      <c r="C76" s="510"/>
      <c r="D76" s="510"/>
      <c r="E76" s="510"/>
      <c r="F76" s="510"/>
      <c r="G76" s="510"/>
      <c r="H76" s="510"/>
      <c r="I76" s="510"/>
    </row>
    <row r="77" spans="1:9">
      <c r="A77" s="510"/>
      <c r="B77" s="510"/>
      <c r="C77" s="510"/>
      <c r="D77" s="510"/>
      <c r="E77" s="510"/>
      <c r="F77" s="510"/>
      <c r="G77" s="510"/>
      <c r="H77" s="510"/>
      <c r="I77" s="510"/>
    </row>
    <row r="78" spans="1:9">
      <c r="A78" s="14">
        <v>2</v>
      </c>
      <c r="B78" s="520" t="s">
        <v>67</v>
      </c>
      <c r="C78" s="528"/>
      <c r="D78" s="528"/>
      <c r="E78" s="528"/>
      <c r="F78" s="528"/>
      <c r="G78" s="528"/>
      <c r="H78" s="529"/>
      <c r="I78" s="15" t="s">
        <v>28</v>
      </c>
    </row>
    <row r="79" spans="1:9">
      <c r="A79" s="26" t="s">
        <v>38</v>
      </c>
      <c r="B79" s="521" t="s">
        <v>68</v>
      </c>
      <c r="C79" s="530"/>
      <c r="D79" s="530"/>
      <c r="E79" s="530"/>
      <c r="F79" s="530"/>
      <c r="G79" s="530"/>
      <c r="H79" s="531"/>
      <c r="I79" s="13">
        <f>I49</f>
        <v>246.16666666666666</v>
      </c>
    </row>
    <row r="80" spans="1:9">
      <c r="A80" s="26" t="s">
        <v>44</v>
      </c>
      <c r="B80" s="521" t="s">
        <v>45</v>
      </c>
      <c r="C80" s="530"/>
      <c r="D80" s="530"/>
      <c r="E80" s="530"/>
      <c r="F80" s="530"/>
      <c r="G80" s="530"/>
      <c r="H80" s="531"/>
      <c r="I80" s="13">
        <f>I62</f>
        <v>457.87</v>
      </c>
    </row>
    <row r="81" spans="1:15" ht="15.75" thickBot="1">
      <c r="A81" s="26" t="s">
        <v>58</v>
      </c>
      <c r="B81" s="532" t="s">
        <v>69</v>
      </c>
      <c r="C81" s="533"/>
      <c r="D81" s="533"/>
      <c r="E81" s="533"/>
      <c r="F81" s="533"/>
      <c r="G81" s="533"/>
      <c r="H81" s="534"/>
      <c r="I81" s="13">
        <f>I74</f>
        <v>477.56</v>
      </c>
    </row>
    <row r="82" spans="1:15" ht="15.75" thickBot="1">
      <c r="A82" s="518" t="s">
        <v>42</v>
      </c>
      <c r="B82" s="535"/>
      <c r="C82" s="535"/>
      <c r="D82" s="535"/>
      <c r="E82" s="535"/>
      <c r="F82" s="535"/>
      <c r="G82" s="535"/>
      <c r="H82" s="538"/>
      <c r="I82" s="17">
        <f>SUM(I79:I81)</f>
        <v>1181.5966666666666</v>
      </c>
    </row>
    <row r="83" spans="1:15" ht="6.75" customHeight="1" thickBot="1"/>
    <row r="84" spans="1:15" ht="6.75" customHeight="1" thickBot="1">
      <c r="A84" s="510" t="s">
        <v>70</v>
      </c>
      <c r="B84" s="510"/>
      <c r="C84" s="510"/>
      <c r="D84" s="510"/>
      <c r="E84" s="510"/>
      <c r="F84" s="510"/>
      <c r="G84" s="510"/>
      <c r="H84" s="510"/>
      <c r="I84" s="510"/>
    </row>
    <row r="85" spans="1:15">
      <c r="A85" s="510"/>
      <c r="B85" s="510"/>
      <c r="C85" s="510"/>
      <c r="D85" s="510"/>
      <c r="E85" s="510"/>
      <c r="F85" s="510"/>
      <c r="G85" s="510"/>
      <c r="H85" s="510"/>
      <c r="I85" s="510"/>
      <c r="O85" s="51"/>
    </row>
    <row r="86" spans="1:15">
      <c r="A86" s="14">
        <v>3</v>
      </c>
      <c r="B86" s="520" t="s">
        <v>71</v>
      </c>
      <c r="C86" s="528"/>
      <c r="D86" s="528"/>
      <c r="E86" s="528"/>
      <c r="F86" s="528"/>
      <c r="G86" s="528"/>
      <c r="H86" s="529"/>
      <c r="I86" s="15" t="s">
        <v>28</v>
      </c>
    </row>
    <row r="87" spans="1:15">
      <c r="A87" s="11" t="s">
        <v>2</v>
      </c>
      <c r="B87" s="539" t="s">
        <v>72</v>
      </c>
      <c r="C87" s="540"/>
      <c r="D87" s="540"/>
      <c r="E87" s="540"/>
      <c r="F87" s="540"/>
      <c r="G87" s="540"/>
      <c r="H87" s="541"/>
      <c r="I87" s="13">
        <f>((1/12)*5%)*I39</f>
        <v>5.2750000000000004</v>
      </c>
      <c r="N87" s="50"/>
    </row>
    <row r="88" spans="1:15">
      <c r="A88" s="26" t="s">
        <v>4</v>
      </c>
      <c r="B88" s="539" t="s">
        <v>73</v>
      </c>
      <c r="C88" s="540"/>
      <c r="D88" s="540"/>
      <c r="E88" s="540"/>
      <c r="F88" s="540"/>
      <c r="G88" s="540"/>
      <c r="H88" s="541"/>
      <c r="I88" s="13">
        <f>I87*H59</f>
        <v>0.42200000000000004</v>
      </c>
    </row>
    <row r="89" spans="1:15">
      <c r="A89" s="27" t="s">
        <v>6</v>
      </c>
      <c r="B89" s="539" t="s">
        <v>74</v>
      </c>
      <c r="C89" s="540"/>
      <c r="D89" s="540"/>
      <c r="E89" s="540"/>
      <c r="F89" s="540"/>
      <c r="G89" s="540"/>
      <c r="H89" s="541"/>
      <c r="I89" s="13">
        <f>(I39*3.2%*5%)</f>
        <v>2.0256000000000003</v>
      </c>
    </row>
    <row r="90" spans="1:15">
      <c r="A90" s="16" t="s">
        <v>8</v>
      </c>
      <c r="B90" s="539" t="s">
        <v>75</v>
      </c>
      <c r="C90" s="540"/>
      <c r="D90" s="540"/>
      <c r="E90" s="540"/>
      <c r="F90" s="540"/>
      <c r="G90" s="540"/>
      <c r="H90" s="541"/>
      <c r="I90" s="13">
        <f>(((1/30)*7)*I39)/12</f>
        <v>24.616666666666664</v>
      </c>
      <c r="N90" s="50"/>
    </row>
    <row r="91" spans="1:15">
      <c r="A91" s="16" t="s">
        <v>10</v>
      </c>
      <c r="B91" s="539" t="s">
        <v>76</v>
      </c>
      <c r="C91" s="540"/>
      <c r="D91" s="540"/>
      <c r="E91" s="540"/>
      <c r="F91" s="540"/>
      <c r="G91" s="540"/>
      <c r="H91" s="541"/>
      <c r="I91" s="13">
        <f>I90*H62</f>
        <v>7.3849999999999998</v>
      </c>
    </row>
    <row r="92" spans="1:15" ht="15.75" thickBot="1">
      <c r="A92" s="16" t="s">
        <v>12</v>
      </c>
      <c r="B92" s="549" t="s">
        <v>77</v>
      </c>
      <c r="C92" s="550"/>
      <c r="D92" s="550"/>
      <c r="E92" s="550"/>
      <c r="F92" s="550"/>
      <c r="G92" s="550"/>
      <c r="H92" s="551"/>
      <c r="I92" s="13">
        <f>3.2%*95%*I39</f>
        <v>38.486400000000003</v>
      </c>
    </row>
    <row r="93" spans="1:15" ht="15.75" thickBot="1">
      <c r="A93" s="518" t="s">
        <v>42</v>
      </c>
      <c r="B93" s="535"/>
      <c r="C93" s="535"/>
      <c r="D93" s="535"/>
      <c r="E93" s="535"/>
      <c r="F93" s="535"/>
      <c r="G93" s="535"/>
      <c r="H93" s="536"/>
      <c r="I93" s="23">
        <f>SUM(I87:I92)</f>
        <v>78.210666666666668</v>
      </c>
    </row>
    <row r="94" spans="1:15" ht="4.5" customHeight="1" thickBot="1"/>
    <row r="95" spans="1:15" ht="4.5" customHeight="1">
      <c r="A95" s="522" t="s">
        <v>78</v>
      </c>
      <c r="B95" s="523"/>
      <c r="C95" s="523"/>
      <c r="D95" s="523"/>
      <c r="E95" s="523"/>
      <c r="F95" s="523"/>
      <c r="G95" s="523"/>
      <c r="H95" s="523"/>
      <c r="I95" s="524"/>
    </row>
    <row r="96" spans="1:15">
      <c r="A96" s="525"/>
      <c r="B96" s="526"/>
      <c r="C96" s="526"/>
      <c r="D96" s="526"/>
      <c r="E96" s="526"/>
      <c r="F96" s="526"/>
      <c r="G96" s="526"/>
      <c r="H96" s="526"/>
      <c r="I96" s="527"/>
    </row>
    <row r="97" spans="1:17" ht="6.75" customHeight="1" thickBot="1"/>
    <row r="98" spans="1:17" ht="7.5" customHeight="1">
      <c r="A98" s="522" t="s">
        <v>79</v>
      </c>
      <c r="B98" s="523"/>
      <c r="C98" s="523"/>
      <c r="D98" s="523"/>
      <c r="E98" s="523"/>
      <c r="F98" s="523"/>
      <c r="G98" s="523"/>
      <c r="H98" s="523"/>
      <c r="I98" s="542"/>
    </row>
    <row r="99" spans="1:17">
      <c r="A99" s="543"/>
      <c r="B99" s="544"/>
      <c r="C99" s="544"/>
      <c r="D99" s="544"/>
      <c r="E99" s="544"/>
      <c r="F99" s="544"/>
      <c r="G99" s="544"/>
      <c r="H99" s="544"/>
      <c r="I99" s="545"/>
    </row>
    <row r="100" spans="1:17">
      <c r="A100" s="14" t="s">
        <v>80</v>
      </c>
      <c r="B100" s="520" t="s">
        <v>81</v>
      </c>
      <c r="C100" s="528"/>
      <c r="D100" s="528"/>
      <c r="E100" s="528"/>
      <c r="F100" s="528"/>
      <c r="G100" s="528"/>
      <c r="H100" s="529"/>
      <c r="I100" s="15" t="s">
        <v>28</v>
      </c>
    </row>
    <row r="101" spans="1:17">
      <c r="A101" s="11" t="s">
        <v>2</v>
      </c>
      <c r="B101" s="539" t="s">
        <v>82</v>
      </c>
      <c r="C101" s="540"/>
      <c r="D101" s="540"/>
      <c r="E101" s="540"/>
      <c r="F101" s="540"/>
      <c r="G101" s="540"/>
      <c r="H101" s="541"/>
      <c r="I101" s="13"/>
    </row>
    <row r="102" spans="1:17">
      <c r="A102" s="26" t="s">
        <v>4</v>
      </c>
      <c r="B102" s="539" t="s">
        <v>83</v>
      </c>
      <c r="C102" s="540"/>
      <c r="D102" s="540"/>
      <c r="E102" s="540"/>
      <c r="F102" s="540"/>
      <c r="G102" s="540"/>
      <c r="H102" s="541"/>
      <c r="I102" s="13">
        <f>I39*M102*1</f>
        <v>3.5166666666666666</v>
      </c>
      <c r="K102" s="61"/>
      <c r="L102" s="61"/>
      <c r="M102" s="70">
        <f>1/360</f>
        <v>2.7777777777777779E-3</v>
      </c>
      <c r="N102" s="71">
        <f>M102</f>
        <v>2.7777777777777779E-3</v>
      </c>
      <c r="O102" s="61"/>
      <c r="P102" s="61"/>
      <c r="Q102" s="61"/>
    </row>
    <row r="103" spans="1:17">
      <c r="A103" s="26" t="s">
        <v>6</v>
      </c>
      <c r="B103" s="539" t="s">
        <v>84</v>
      </c>
      <c r="C103" s="540"/>
      <c r="D103" s="540"/>
      <c r="E103" s="540"/>
      <c r="F103" s="540"/>
      <c r="G103" s="540"/>
      <c r="H103" s="541"/>
      <c r="I103" s="13">
        <f>I39*M102*5*20%</f>
        <v>3.5166666666666666</v>
      </c>
      <c r="K103" s="61"/>
      <c r="L103" s="61"/>
      <c r="M103" s="61"/>
      <c r="N103" s="61"/>
      <c r="O103" s="61"/>
      <c r="P103" s="61"/>
      <c r="Q103" s="61"/>
    </row>
    <row r="104" spans="1:17">
      <c r="A104" s="26" t="s">
        <v>8</v>
      </c>
      <c r="B104" s="539" t="s">
        <v>85</v>
      </c>
      <c r="C104" s="540"/>
      <c r="D104" s="540"/>
      <c r="E104" s="540"/>
      <c r="F104" s="540"/>
      <c r="G104" s="540"/>
      <c r="H104" s="541"/>
      <c r="I104" s="13"/>
      <c r="K104" s="61"/>
      <c r="L104" s="61"/>
      <c r="M104" s="61"/>
      <c r="N104" s="61"/>
      <c r="O104" s="61"/>
      <c r="P104" s="61"/>
      <c r="Q104" s="61"/>
    </row>
    <row r="105" spans="1:17">
      <c r="A105" s="26" t="s">
        <v>10</v>
      </c>
      <c r="B105" s="539" t="s">
        <v>86</v>
      </c>
      <c r="C105" s="540"/>
      <c r="D105" s="540"/>
      <c r="E105" s="540"/>
      <c r="F105" s="540"/>
      <c r="G105" s="540"/>
      <c r="H105" s="541"/>
      <c r="I105" s="13">
        <f>I39*M102*1</f>
        <v>3.5166666666666666</v>
      </c>
      <c r="K105" s="61"/>
      <c r="L105" s="61"/>
      <c r="M105" s="61"/>
      <c r="N105" s="61"/>
      <c r="O105" s="61"/>
      <c r="P105" s="61"/>
      <c r="Q105" s="61"/>
    </row>
    <row r="106" spans="1:17" ht="15.75" customHeight="1">
      <c r="A106" s="26" t="s">
        <v>12</v>
      </c>
      <c r="B106" s="546" t="s">
        <v>87</v>
      </c>
      <c r="C106" s="547"/>
      <c r="D106" s="547"/>
      <c r="E106" s="547"/>
      <c r="F106" s="547"/>
      <c r="G106" s="547"/>
      <c r="H106" s="548"/>
      <c r="I106" s="13">
        <f>I39*M102*1</f>
        <v>3.5166666666666666</v>
      </c>
      <c r="K106" s="61"/>
      <c r="L106" s="61"/>
      <c r="M106" s="61"/>
      <c r="N106" s="61"/>
      <c r="O106" s="61"/>
      <c r="P106" s="61"/>
      <c r="Q106" s="61"/>
    </row>
    <row r="107" spans="1:17" ht="15.75" thickBot="1">
      <c r="A107" s="26" t="s">
        <v>53</v>
      </c>
      <c r="B107" s="549" t="s">
        <v>88</v>
      </c>
      <c r="C107" s="550"/>
      <c r="D107" s="550"/>
      <c r="E107" s="550"/>
      <c r="F107" s="550"/>
      <c r="G107" s="550"/>
      <c r="H107" s="551"/>
      <c r="I107" s="13"/>
      <c r="K107" s="61"/>
      <c r="L107" s="61"/>
      <c r="M107" s="61"/>
      <c r="N107" s="61"/>
      <c r="O107" s="61"/>
      <c r="P107" s="61"/>
      <c r="Q107" s="61"/>
    </row>
    <row r="108" spans="1:17" ht="15.75" thickBot="1">
      <c r="A108" s="518" t="s">
        <v>42</v>
      </c>
      <c r="B108" s="535"/>
      <c r="C108" s="535"/>
      <c r="D108" s="535"/>
      <c r="E108" s="535"/>
      <c r="F108" s="535"/>
      <c r="G108" s="535"/>
      <c r="H108" s="538"/>
      <c r="I108" s="17">
        <f>SUM(I101:I107)</f>
        <v>14.066666666666666</v>
      </c>
      <c r="K108" s="61"/>
      <c r="L108" s="61"/>
      <c r="M108" s="61"/>
      <c r="N108" s="61"/>
      <c r="O108" s="61"/>
      <c r="P108" s="61"/>
      <c r="Q108" s="61"/>
    </row>
    <row r="109" spans="1:17" ht="6.75" customHeight="1" thickBot="1">
      <c r="A109" s="18"/>
      <c r="B109" s="18"/>
      <c r="C109" s="18"/>
      <c r="D109" s="18"/>
      <c r="E109" s="18"/>
      <c r="F109" s="18"/>
      <c r="G109" s="18"/>
      <c r="H109" s="28"/>
      <c r="I109" s="19"/>
      <c r="K109" s="61"/>
      <c r="L109" s="61"/>
      <c r="M109" s="61"/>
      <c r="N109" s="61"/>
      <c r="O109" s="61"/>
      <c r="P109" s="61"/>
      <c r="Q109" s="61"/>
    </row>
    <row r="110" spans="1:17" ht="5.25" customHeight="1">
      <c r="A110" s="522" t="s">
        <v>89</v>
      </c>
      <c r="B110" s="523"/>
      <c r="C110" s="523"/>
      <c r="D110" s="523"/>
      <c r="E110" s="523"/>
      <c r="F110" s="523"/>
      <c r="G110" s="523"/>
      <c r="H110" s="523"/>
      <c r="I110" s="542"/>
      <c r="K110" s="61"/>
      <c r="L110" s="61"/>
      <c r="M110" s="61"/>
      <c r="N110" s="61"/>
      <c r="O110" s="61"/>
      <c r="P110" s="61"/>
      <c r="Q110" s="61"/>
    </row>
    <row r="111" spans="1:17">
      <c r="A111" s="543"/>
      <c r="B111" s="544"/>
      <c r="C111" s="544"/>
      <c r="D111" s="544"/>
      <c r="E111" s="544"/>
      <c r="F111" s="544"/>
      <c r="G111" s="544"/>
      <c r="H111" s="544"/>
      <c r="I111" s="545"/>
      <c r="K111" s="61"/>
      <c r="L111" s="61"/>
      <c r="M111" s="61"/>
      <c r="N111" s="61"/>
      <c r="O111" s="61"/>
      <c r="P111" s="61"/>
      <c r="Q111" s="61"/>
    </row>
    <row r="112" spans="1:17">
      <c r="A112" s="14" t="s">
        <v>90</v>
      </c>
      <c r="B112" s="520" t="s">
        <v>91</v>
      </c>
      <c r="C112" s="528"/>
      <c r="D112" s="528"/>
      <c r="E112" s="528"/>
      <c r="F112" s="528"/>
      <c r="G112" s="528"/>
      <c r="H112" s="529"/>
      <c r="I112" s="15" t="s">
        <v>28</v>
      </c>
      <c r="K112" s="61"/>
      <c r="L112" s="61"/>
      <c r="M112" s="61"/>
      <c r="N112" s="61"/>
      <c r="O112" s="61"/>
      <c r="P112" s="61"/>
      <c r="Q112" s="61"/>
    </row>
    <row r="113" spans="1:17">
      <c r="A113" s="11" t="s">
        <v>2</v>
      </c>
      <c r="B113" s="539" t="s">
        <v>92</v>
      </c>
      <c r="C113" s="540"/>
      <c r="D113" s="540"/>
      <c r="E113" s="540"/>
      <c r="F113" s="540"/>
      <c r="G113" s="540"/>
      <c r="H113" s="541"/>
      <c r="I113" s="54"/>
      <c r="K113" s="61"/>
      <c r="L113" s="61"/>
      <c r="M113" s="61"/>
      <c r="N113" s="61"/>
      <c r="O113" s="61"/>
      <c r="P113" s="61"/>
      <c r="Q113" s="61"/>
    </row>
    <row r="114" spans="1:17" ht="15.75" thickBot="1">
      <c r="A114" s="552" t="s">
        <v>42</v>
      </c>
      <c r="B114" s="553"/>
      <c r="C114" s="553"/>
      <c r="D114" s="553"/>
      <c r="E114" s="553"/>
      <c r="F114" s="553"/>
      <c r="G114" s="553"/>
      <c r="H114" s="554"/>
      <c r="I114" s="55"/>
      <c r="K114" s="61"/>
      <c r="L114" s="61"/>
      <c r="M114" s="61"/>
      <c r="N114" s="61"/>
      <c r="O114" s="61"/>
      <c r="P114" s="61"/>
      <c r="Q114" s="61"/>
    </row>
    <row r="115" spans="1:17" ht="5.25" customHeight="1" thickBot="1">
      <c r="K115" s="61"/>
      <c r="L115" s="61"/>
      <c r="M115" s="61"/>
      <c r="N115" s="61"/>
      <c r="O115" s="61"/>
      <c r="P115" s="61"/>
      <c r="Q115" s="61"/>
    </row>
    <row r="116" spans="1:17" ht="5.25" customHeight="1" thickBot="1">
      <c r="A116" s="510" t="s">
        <v>93</v>
      </c>
      <c r="B116" s="510"/>
      <c r="C116" s="510"/>
      <c r="D116" s="510"/>
      <c r="E116" s="510"/>
      <c r="F116" s="510"/>
      <c r="G116" s="510"/>
      <c r="H116" s="510"/>
      <c r="I116" s="510"/>
      <c r="K116" s="61"/>
      <c r="L116" s="61"/>
      <c r="M116" s="61"/>
      <c r="N116" s="61"/>
      <c r="O116" s="61"/>
      <c r="P116" s="61"/>
      <c r="Q116" s="61"/>
    </row>
    <row r="117" spans="1:17">
      <c r="A117" s="510"/>
      <c r="B117" s="510"/>
      <c r="C117" s="510"/>
      <c r="D117" s="510"/>
      <c r="E117" s="510"/>
      <c r="F117" s="510"/>
      <c r="G117" s="510"/>
      <c r="H117" s="510"/>
      <c r="I117" s="510"/>
      <c r="K117" s="61"/>
      <c r="L117" s="61"/>
      <c r="M117" s="61"/>
      <c r="N117" s="61"/>
      <c r="O117" s="61"/>
      <c r="P117" s="61"/>
      <c r="Q117" s="61"/>
    </row>
    <row r="118" spans="1:17">
      <c r="A118" s="14">
        <v>4</v>
      </c>
      <c r="B118" s="520" t="s">
        <v>94</v>
      </c>
      <c r="C118" s="528"/>
      <c r="D118" s="528"/>
      <c r="E118" s="528"/>
      <c r="F118" s="528"/>
      <c r="G118" s="528"/>
      <c r="H118" s="529"/>
      <c r="I118" s="15" t="s">
        <v>28</v>
      </c>
      <c r="K118" s="61"/>
      <c r="L118" s="61"/>
      <c r="M118" s="61"/>
      <c r="N118" s="61"/>
      <c r="O118" s="61"/>
      <c r="P118" s="61"/>
      <c r="Q118" s="61"/>
    </row>
    <row r="119" spans="1:17">
      <c r="A119" s="11" t="s">
        <v>80</v>
      </c>
      <c r="B119" s="539" t="s">
        <v>95</v>
      </c>
      <c r="C119" s="540"/>
      <c r="D119" s="540"/>
      <c r="E119" s="540"/>
      <c r="F119" s="540"/>
      <c r="G119" s="540"/>
      <c r="H119" s="541"/>
      <c r="I119" s="13">
        <f>I108</f>
        <v>14.066666666666666</v>
      </c>
      <c r="K119" s="61"/>
      <c r="L119" s="61"/>
      <c r="M119" s="61"/>
      <c r="N119" s="61"/>
      <c r="O119" s="61"/>
      <c r="P119" s="61"/>
      <c r="Q119" s="61"/>
    </row>
    <row r="120" spans="1:17" ht="15.75" thickBot="1">
      <c r="A120" s="26" t="s">
        <v>90</v>
      </c>
      <c r="B120" s="549" t="s">
        <v>96</v>
      </c>
      <c r="C120" s="550"/>
      <c r="D120" s="550"/>
      <c r="E120" s="550"/>
      <c r="F120" s="550"/>
      <c r="G120" s="550"/>
      <c r="H120" s="551"/>
      <c r="I120" s="13"/>
      <c r="K120" s="61"/>
      <c r="L120" s="61"/>
      <c r="M120" s="61"/>
      <c r="N120" s="61"/>
      <c r="O120" s="61"/>
      <c r="P120" s="61"/>
      <c r="Q120" s="61"/>
    </row>
    <row r="121" spans="1:17" ht="15.75" thickBot="1">
      <c r="A121" s="518" t="s">
        <v>42</v>
      </c>
      <c r="B121" s="535"/>
      <c r="C121" s="535"/>
      <c r="D121" s="535"/>
      <c r="E121" s="535"/>
      <c r="F121" s="535"/>
      <c r="G121" s="535"/>
      <c r="H121" s="538"/>
      <c r="I121" s="17">
        <f>SUM(I119:I120)</f>
        <v>14.066666666666666</v>
      </c>
      <c r="K121" s="61"/>
      <c r="L121" s="61"/>
      <c r="M121" s="61"/>
      <c r="N121" s="61"/>
      <c r="O121" s="61"/>
      <c r="P121" s="61"/>
      <c r="Q121" s="61"/>
    </row>
    <row r="122" spans="1:17" ht="15.75" thickBot="1">
      <c r="H122" s="29"/>
      <c r="I122" s="30"/>
      <c r="K122" s="61"/>
      <c r="L122" s="61"/>
      <c r="M122" s="61"/>
      <c r="N122" s="61"/>
      <c r="O122" s="61"/>
      <c r="P122" s="61"/>
      <c r="Q122" s="61"/>
    </row>
    <row r="123" spans="1:17" ht="4.5" customHeight="1" thickBot="1">
      <c r="A123" s="510" t="s">
        <v>97</v>
      </c>
      <c r="B123" s="510"/>
      <c r="C123" s="510"/>
      <c r="D123" s="510"/>
      <c r="E123" s="510"/>
      <c r="F123" s="510"/>
      <c r="G123" s="510"/>
      <c r="H123" s="510"/>
      <c r="I123" s="510"/>
      <c r="K123" s="61"/>
      <c r="L123" s="61"/>
      <c r="M123" s="61"/>
      <c r="N123" s="61"/>
      <c r="O123" s="61"/>
      <c r="P123" s="61"/>
      <c r="Q123" s="61"/>
    </row>
    <row r="124" spans="1:17">
      <c r="A124" s="510"/>
      <c r="B124" s="510"/>
      <c r="C124" s="510"/>
      <c r="D124" s="510"/>
      <c r="E124" s="510"/>
      <c r="F124" s="510"/>
      <c r="G124" s="510"/>
      <c r="H124" s="510"/>
      <c r="I124" s="510"/>
      <c r="K124" s="61"/>
      <c r="L124" s="61"/>
      <c r="M124" s="61"/>
      <c r="N124" s="61"/>
      <c r="O124" s="61"/>
      <c r="P124" s="61"/>
      <c r="Q124" s="61"/>
    </row>
    <row r="125" spans="1:17">
      <c r="A125" s="14">
        <v>5</v>
      </c>
      <c r="B125" s="519" t="s">
        <v>98</v>
      </c>
      <c r="C125" s="519"/>
      <c r="D125" s="519"/>
      <c r="E125" s="519"/>
      <c r="F125" s="519"/>
      <c r="G125" s="519"/>
      <c r="H125" s="519"/>
      <c r="I125" s="15" t="s">
        <v>28</v>
      </c>
      <c r="K125" s="61"/>
      <c r="L125" s="61"/>
      <c r="M125" s="61"/>
      <c r="N125" s="61"/>
      <c r="O125" s="61"/>
      <c r="P125" s="61"/>
      <c r="Q125" s="61"/>
    </row>
    <row r="126" spans="1:17">
      <c r="A126" s="11" t="s">
        <v>2</v>
      </c>
      <c r="B126" s="511" t="s">
        <v>99</v>
      </c>
      <c r="C126" s="511"/>
      <c r="D126" s="511"/>
      <c r="E126" s="511"/>
      <c r="F126" s="511"/>
      <c r="G126" s="511"/>
      <c r="H126" s="511"/>
      <c r="I126" s="13">
        <v>15.83</v>
      </c>
      <c r="K126" s="61"/>
      <c r="L126" s="61"/>
      <c r="M126" s="61"/>
      <c r="N126" s="61"/>
      <c r="O126" s="61"/>
      <c r="P126" s="61"/>
      <c r="Q126" s="61"/>
    </row>
    <row r="127" spans="1:17">
      <c r="A127" s="11" t="s">
        <v>4</v>
      </c>
      <c r="B127" s="511" t="s">
        <v>100</v>
      </c>
      <c r="C127" s="511"/>
      <c r="D127" s="511"/>
      <c r="E127" s="511"/>
      <c r="F127" s="511"/>
      <c r="G127" s="511"/>
      <c r="H127" s="511"/>
      <c r="I127" s="13"/>
      <c r="K127" s="61" t="s">
        <v>169</v>
      </c>
      <c r="L127" s="61"/>
      <c r="M127" s="61"/>
      <c r="N127" s="61"/>
      <c r="O127" s="61"/>
      <c r="P127" s="61"/>
      <c r="Q127" s="61"/>
    </row>
    <row r="128" spans="1:17" ht="15.75" thickBot="1">
      <c r="A128" s="16" t="s">
        <v>139</v>
      </c>
      <c r="B128" s="511" t="s">
        <v>138</v>
      </c>
      <c r="C128" s="511"/>
      <c r="D128" s="511"/>
      <c r="E128" s="511"/>
      <c r="F128" s="511"/>
      <c r="G128" s="511"/>
      <c r="H128" s="511"/>
      <c r="I128" s="13"/>
      <c r="K128" s="61"/>
      <c r="L128" s="61"/>
      <c r="M128" s="61"/>
      <c r="N128" s="61"/>
      <c r="O128" s="61"/>
      <c r="P128" s="61"/>
      <c r="Q128" s="61"/>
    </row>
    <row r="129" spans="1:17" ht="15.75" thickBot="1">
      <c r="A129" s="518" t="s">
        <v>101</v>
      </c>
      <c r="B129" s="518"/>
      <c r="C129" s="518"/>
      <c r="D129" s="518"/>
      <c r="E129" s="518"/>
      <c r="F129" s="518"/>
      <c r="G129" s="518"/>
      <c r="H129" s="518"/>
      <c r="I129" s="17">
        <f>SUM(I126:I128)</f>
        <v>15.83</v>
      </c>
      <c r="K129" s="61"/>
      <c r="L129" s="61"/>
      <c r="M129" s="61"/>
      <c r="N129" s="61"/>
      <c r="O129" s="61"/>
      <c r="P129" s="61"/>
      <c r="Q129" s="61"/>
    </row>
    <row r="130" spans="1:17" ht="15.75" thickBot="1">
      <c r="A130" s="555" t="s">
        <v>102</v>
      </c>
      <c r="B130" s="555"/>
      <c r="C130" s="555"/>
      <c r="D130" s="555"/>
      <c r="E130" s="555"/>
      <c r="F130" s="555"/>
      <c r="G130" s="555"/>
      <c r="H130" s="555"/>
      <c r="I130" s="555"/>
      <c r="K130" s="61"/>
      <c r="L130" s="61"/>
      <c r="M130" s="61"/>
      <c r="N130" s="61"/>
      <c r="O130" s="61"/>
      <c r="P130" s="61"/>
      <c r="Q130" s="61"/>
    </row>
    <row r="131" spans="1:17" ht="4.5" customHeight="1" thickBot="1">
      <c r="K131" s="61"/>
      <c r="L131" s="61"/>
      <c r="M131" s="61"/>
      <c r="N131" s="61"/>
      <c r="O131" s="61"/>
      <c r="P131" s="61"/>
      <c r="Q131" s="61"/>
    </row>
    <row r="132" spans="1:17" ht="9" customHeight="1" thickBot="1">
      <c r="A132" s="510" t="s">
        <v>103</v>
      </c>
      <c r="B132" s="510"/>
      <c r="C132" s="510"/>
      <c r="D132" s="510"/>
      <c r="E132" s="510"/>
      <c r="F132" s="510"/>
      <c r="G132" s="510"/>
      <c r="H132" s="510"/>
      <c r="I132" s="510"/>
      <c r="K132" s="61"/>
      <c r="L132" s="61"/>
      <c r="M132" s="61"/>
      <c r="N132" s="61"/>
      <c r="O132" s="61"/>
      <c r="P132" s="61"/>
      <c r="Q132" s="61"/>
    </row>
    <row r="133" spans="1:17">
      <c r="A133" s="510"/>
      <c r="B133" s="510"/>
      <c r="C133" s="510"/>
      <c r="D133" s="510"/>
      <c r="E133" s="510"/>
      <c r="F133" s="510"/>
      <c r="G133" s="510"/>
      <c r="H133" s="510"/>
      <c r="I133" s="510"/>
      <c r="K133" s="61"/>
      <c r="L133" s="61"/>
      <c r="M133" s="61"/>
      <c r="N133" s="61"/>
      <c r="O133" s="61"/>
      <c r="P133" s="61"/>
      <c r="Q133" s="61"/>
    </row>
    <row r="134" spans="1:17">
      <c r="A134" s="14">
        <v>6</v>
      </c>
      <c r="B134" s="520" t="s">
        <v>104</v>
      </c>
      <c r="C134" s="520"/>
      <c r="D134" s="520"/>
      <c r="E134" s="520"/>
      <c r="F134" s="520"/>
      <c r="G134" s="520"/>
      <c r="H134" s="20" t="s">
        <v>40</v>
      </c>
      <c r="I134" s="15" t="s">
        <v>28</v>
      </c>
      <c r="K134" s="61"/>
      <c r="L134" s="61"/>
      <c r="M134" s="61"/>
      <c r="N134" s="61"/>
      <c r="O134" s="61"/>
      <c r="P134" s="61"/>
      <c r="Q134" s="61"/>
    </row>
    <row r="135" spans="1:17" ht="38.25" customHeight="1">
      <c r="A135" s="557" t="s">
        <v>105</v>
      </c>
      <c r="B135" s="557"/>
      <c r="C135" s="557"/>
      <c r="D135" s="557"/>
      <c r="E135" s="557"/>
      <c r="F135" s="557"/>
      <c r="G135" s="557"/>
      <c r="H135" s="21"/>
      <c r="I135" s="13">
        <f>I129+I121+I93+I82+I39</f>
        <v>2555.7039999999997</v>
      </c>
      <c r="K135" s="61"/>
      <c r="L135" s="61"/>
      <c r="M135" s="61"/>
      <c r="N135" s="61"/>
      <c r="O135" s="61"/>
      <c r="P135" s="61"/>
      <c r="Q135" s="61"/>
    </row>
    <row r="136" spans="1:17">
      <c r="A136" s="11" t="s">
        <v>2</v>
      </c>
      <c r="B136" s="521" t="s">
        <v>106</v>
      </c>
      <c r="C136" s="521"/>
      <c r="D136" s="521"/>
      <c r="E136" s="521"/>
      <c r="F136" s="521"/>
      <c r="G136" s="521"/>
      <c r="H136" s="21">
        <v>0.05</v>
      </c>
      <c r="I136" s="13">
        <f>I135*H136</f>
        <v>127.78519999999999</v>
      </c>
      <c r="K136" s="61"/>
      <c r="L136" s="61"/>
      <c r="M136" s="61"/>
      <c r="N136" s="61"/>
      <c r="O136" s="61"/>
      <c r="P136" s="61"/>
      <c r="Q136" s="61"/>
    </row>
    <row r="137" spans="1:17" ht="29.25" customHeight="1">
      <c r="A137" s="557" t="s">
        <v>107</v>
      </c>
      <c r="B137" s="557"/>
      <c r="C137" s="557"/>
      <c r="D137" s="557"/>
      <c r="E137" s="557"/>
      <c r="F137" s="557"/>
      <c r="G137" s="557"/>
      <c r="H137" s="21"/>
      <c r="I137" s="13">
        <f>I135+I136</f>
        <v>2683.4891999999995</v>
      </c>
      <c r="K137" s="61"/>
      <c r="L137" s="61"/>
      <c r="M137" s="61"/>
      <c r="N137" s="61"/>
      <c r="O137" s="61"/>
      <c r="P137" s="61"/>
      <c r="Q137" s="61"/>
    </row>
    <row r="138" spans="1:17">
      <c r="A138" s="16" t="s">
        <v>4</v>
      </c>
      <c r="B138" s="521" t="s">
        <v>0</v>
      </c>
      <c r="C138" s="521"/>
      <c r="D138" s="521"/>
      <c r="E138" s="521"/>
      <c r="F138" s="521"/>
      <c r="G138" s="521"/>
      <c r="H138" s="21">
        <v>0.1</v>
      </c>
      <c r="I138" s="13">
        <f>I137*H138</f>
        <v>268.34891999999996</v>
      </c>
      <c r="K138" s="61"/>
      <c r="L138" s="61"/>
      <c r="M138" s="61"/>
      <c r="N138" s="61"/>
      <c r="O138" s="61"/>
      <c r="P138" s="61"/>
      <c r="Q138" s="61"/>
    </row>
    <row r="139" spans="1:17" ht="34.5" customHeight="1">
      <c r="A139" s="557" t="s">
        <v>108</v>
      </c>
      <c r="B139" s="557"/>
      <c r="C139" s="557"/>
      <c r="D139" s="557"/>
      <c r="E139" s="557"/>
      <c r="F139" s="557"/>
      <c r="G139" s="557"/>
      <c r="H139" s="21"/>
      <c r="I139" s="31">
        <f>I137+I138</f>
        <v>2951.8381199999994</v>
      </c>
      <c r="K139" s="61"/>
      <c r="L139" s="61"/>
      <c r="M139" s="61"/>
      <c r="N139" s="61"/>
      <c r="O139" s="61"/>
      <c r="P139" s="61"/>
      <c r="Q139" s="61"/>
    </row>
    <row r="140" spans="1:17">
      <c r="A140" s="11" t="s">
        <v>6</v>
      </c>
      <c r="B140" s="521" t="s">
        <v>109</v>
      </c>
      <c r="C140" s="521"/>
      <c r="D140" s="521"/>
      <c r="E140" s="521"/>
      <c r="F140" s="521"/>
      <c r="G140" s="521"/>
      <c r="H140" s="21"/>
      <c r="I140" s="13"/>
      <c r="K140" s="61"/>
      <c r="L140" s="61"/>
      <c r="M140" s="61"/>
      <c r="N140" s="61"/>
      <c r="O140" s="61"/>
      <c r="P140" s="61"/>
      <c r="Q140" s="61"/>
    </row>
    <row r="141" spans="1:17">
      <c r="A141" s="20" t="s">
        <v>110</v>
      </c>
      <c r="B141" s="556" t="s">
        <v>111</v>
      </c>
      <c r="C141" s="556"/>
      <c r="D141" s="556"/>
      <c r="E141" s="556"/>
      <c r="F141" s="556"/>
      <c r="G141" s="556"/>
      <c r="H141" s="21"/>
      <c r="I141" s="32"/>
      <c r="K141" s="70"/>
      <c r="L141" s="61"/>
      <c r="M141" s="61"/>
      <c r="N141" s="61"/>
      <c r="O141" s="61"/>
      <c r="P141" s="61"/>
      <c r="Q141" s="61"/>
    </row>
    <row r="142" spans="1:17">
      <c r="A142" s="57" t="s">
        <v>142</v>
      </c>
      <c r="B142" s="511" t="s">
        <v>112</v>
      </c>
      <c r="C142" s="511"/>
      <c r="D142" s="511"/>
      <c r="E142" s="511"/>
      <c r="F142" s="511"/>
      <c r="G142" s="511"/>
      <c r="H142" s="21">
        <v>2.6499999999999999E-2</v>
      </c>
      <c r="I142" s="56">
        <f>($I$139/$K$143)*H142</f>
        <v>85.630771954022975</v>
      </c>
      <c r="K142" s="72">
        <v>8.6499999999999994E-2</v>
      </c>
      <c r="L142" s="61"/>
      <c r="M142" s="61"/>
      <c r="N142" s="61"/>
      <c r="O142" s="61"/>
      <c r="P142" s="61"/>
      <c r="Q142" s="61"/>
    </row>
    <row r="143" spans="1:17">
      <c r="A143" s="57" t="s">
        <v>143</v>
      </c>
      <c r="B143" s="511" t="s">
        <v>113</v>
      </c>
      <c r="C143" s="511"/>
      <c r="D143" s="511"/>
      <c r="E143" s="511"/>
      <c r="F143" s="511"/>
      <c r="G143" s="511"/>
      <c r="H143" s="21">
        <v>5.7999999999999996E-3</v>
      </c>
      <c r="I143" s="56">
        <f>($I$139/$K$143)*H143</f>
        <v>18.741829333333328</v>
      </c>
      <c r="K143" s="72">
        <v>0.91349999999999998</v>
      </c>
      <c r="L143" s="61"/>
      <c r="M143" s="61"/>
      <c r="N143" s="61"/>
      <c r="O143" s="61"/>
      <c r="P143" s="61"/>
      <c r="Q143" s="61"/>
    </row>
    <row r="144" spans="1:17">
      <c r="A144" s="20" t="s">
        <v>114</v>
      </c>
      <c r="B144" s="556" t="s">
        <v>116</v>
      </c>
      <c r="C144" s="556"/>
      <c r="D144" s="556"/>
      <c r="E144" s="556"/>
      <c r="F144" s="556"/>
      <c r="G144" s="556"/>
      <c r="H144" s="21"/>
      <c r="I144" s="13"/>
      <c r="K144" s="70"/>
    </row>
    <row r="145" spans="1:9">
      <c r="A145" s="57" t="s">
        <v>140</v>
      </c>
      <c r="B145" s="511" t="s">
        <v>117</v>
      </c>
      <c r="C145" s="511"/>
      <c r="D145" s="511"/>
      <c r="E145" s="511"/>
      <c r="F145" s="511"/>
      <c r="G145" s="511"/>
      <c r="H145" s="21"/>
      <c r="I145" s="13"/>
    </row>
    <row r="146" spans="1:9">
      <c r="A146" s="20" t="s">
        <v>115</v>
      </c>
      <c r="B146" s="556" t="s">
        <v>118</v>
      </c>
      <c r="C146" s="556"/>
      <c r="D146" s="556"/>
      <c r="E146" s="556"/>
      <c r="F146" s="556"/>
      <c r="G146" s="556"/>
      <c r="H146" s="21"/>
      <c r="I146" s="13"/>
    </row>
    <row r="147" spans="1:9" ht="15.75" thickBot="1">
      <c r="A147" s="58" t="s">
        <v>141</v>
      </c>
      <c r="B147" s="517" t="s">
        <v>119</v>
      </c>
      <c r="C147" s="517"/>
      <c r="D147" s="517"/>
      <c r="E147" s="517"/>
      <c r="F147" s="517"/>
      <c r="G147" s="517"/>
      <c r="H147" s="22">
        <v>5.6000000000000001E-2</v>
      </c>
      <c r="I147" s="59">
        <f>($I$139/$K$143)*H147</f>
        <v>180.95559356321834</v>
      </c>
    </row>
    <row r="148" spans="1:9" ht="15.75" thickBot="1">
      <c r="A148" s="518" t="s">
        <v>42</v>
      </c>
      <c r="B148" s="518"/>
      <c r="C148" s="518"/>
      <c r="D148" s="518"/>
      <c r="E148" s="518"/>
      <c r="F148" s="518"/>
      <c r="G148" s="518"/>
      <c r="H148" s="25">
        <f>SUM(H141:H147)</f>
        <v>8.829999999999999E-2</v>
      </c>
      <c r="I148" s="17">
        <f>I147+I143+I142+I138+I136</f>
        <v>681.46231485057456</v>
      </c>
    </row>
    <row r="149" spans="1:9" ht="9" customHeight="1">
      <c r="A149" s="33"/>
      <c r="B149" s="34"/>
      <c r="C149" s="34"/>
      <c r="D149" s="34"/>
      <c r="E149" s="34"/>
      <c r="F149" s="34"/>
      <c r="G149" s="34"/>
      <c r="H149" s="34"/>
      <c r="I149" s="35"/>
    </row>
    <row r="150" spans="1:9">
      <c r="A150" s="36" t="s">
        <v>120</v>
      </c>
      <c r="I150" s="37"/>
    </row>
    <row r="151" spans="1:9">
      <c r="A151" s="38" t="s">
        <v>121</v>
      </c>
      <c r="I151" s="37"/>
    </row>
    <row r="152" spans="1:9">
      <c r="A152" s="38" t="s">
        <v>122</v>
      </c>
      <c r="I152" s="37"/>
    </row>
    <row r="153" spans="1:9">
      <c r="A153" s="39" t="s">
        <v>123</v>
      </c>
      <c r="B153" s="40"/>
      <c r="C153" s="40"/>
      <c r="D153" s="40"/>
      <c r="E153" s="40"/>
      <c r="F153" s="40"/>
      <c r="G153" s="40"/>
      <c r="H153" s="40"/>
      <c r="I153" s="41"/>
    </row>
    <row r="154" spans="1:9">
      <c r="A154" s="42" t="s">
        <v>124</v>
      </c>
      <c r="B154" s="43"/>
      <c r="C154" s="43"/>
      <c r="D154" s="43"/>
      <c r="E154" s="43"/>
      <c r="F154" s="43"/>
      <c r="G154" s="43"/>
      <c r="H154" s="43"/>
      <c r="I154" s="44"/>
    </row>
    <row r="155" spans="1:9" ht="6.75" customHeight="1" thickBot="1"/>
    <row r="156" spans="1:9" ht="15.75" thickBot="1">
      <c r="A156" s="509" t="s">
        <v>125</v>
      </c>
      <c r="B156" s="509"/>
      <c r="C156" s="509"/>
      <c r="D156" s="509"/>
      <c r="E156" s="509"/>
      <c r="F156" s="509"/>
      <c r="G156" s="509"/>
      <c r="H156" s="509"/>
      <c r="I156" s="509"/>
    </row>
    <row r="157" spans="1:9">
      <c r="A157" s="559" t="s">
        <v>126</v>
      </c>
      <c r="B157" s="559"/>
      <c r="C157" s="559"/>
      <c r="D157" s="559"/>
      <c r="E157" s="559"/>
      <c r="F157" s="559"/>
      <c r="G157" s="559"/>
      <c r="H157" s="559"/>
      <c r="I157" s="15" t="s">
        <v>28</v>
      </c>
    </row>
    <row r="158" spans="1:9">
      <c r="A158" s="11" t="s">
        <v>2</v>
      </c>
      <c r="B158" s="511" t="s">
        <v>127</v>
      </c>
      <c r="C158" s="511"/>
      <c r="D158" s="511"/>
      <c r="E158" s="511"/>
      <c r="F158" s="511"/>
      <c r="G158" s="511"/>
      <c r="H158" s="511"/>
      <c r="I158" s="13">
        <f>I39</f>
        <v>1266</v>
      </c>
    </row>
    <row r="159" spans="1:9">
      <c r="A159" s="11" t="s">
        <v>4</v>
      </c>
      <c r="B159" s="511" t="s">
        <v>128</v>
      </c>
      <c r="C159" s="511"/>
      <c r="D159" s="511"/>
      <c r="E159" s="511"/>
      <c r="F159" s="511"/>
      <c r="G159" s="511"/>
      <c r="H159" s="511"/>
      <c r="I159" s="13">
        <f>I82</f>
        <v>1181.5966666666666</v>
      </c>
    </row>
    <row r="160" spans="1:9">
      <c r="A160" s="11" t="s">
        <v>6</v>
      </c>
      <c r="B160" s="511" t="s">
        <v>70</v>
      </c>
      <c r="C160" s="511"/>
      <c r="D160" s="511"/>
      <c r="E160" s="511"/>
      <c r="F160" s="511"/>
      <c r="G160" s="511"/>
      <c r="H160" s="511"/>
      <c r="I160" s="13">
        <f>I93</f>
        <v>78.210666666666668</v>
      </c>
    </row>
    <row r="161" spans="1:12">
      <c r="A161" s="16" t="s">
        <v>8</v>
      </c>
      <c r="B161" s="511" t="s">
        <v>78</v>
      </c>
      <c r="C161" s="511"/>
      <c r="D161" s="511"/>
      <c r="E161" s="511"/>
      <c r="F161" s="511"/>
      <c r="G161" s="511"/>
      <c r="H161" s="511"/>
      <c r="I161" s="13">
        <f>I121</f>
        <v>14.066666666666666</v>
      </c>
    </row>
    <row r="162" spans="1:12">
      <c r="A162" s="16" t="s">
        <v>10</v>
      </c>
      <c r="B162" s="511" t="s">
        <v>129</v>
      </c>
      <c r="C162" s="511"/>
      <c r="D162" s="511"/>
      <c r="E162" s="511"/>
      <c r="F162" s="511"/>
      <c r="G162" s="511"/>
      <c r="H162" s="511"/>
      <c r="I162" s="13">
        <f>I129</f>
        <v>15.83</v>
      </c>
    </row>
    <row r="163" spans="1:12">
      <c r="A163" s="558" t="s">
        <v>130</v>
      </c>
      <c r="B163" s="558"/>
      <c r="C163" s="558"/>
      <c r="D163" s="558"/>
      <c r="E163" s="558"/>
      <c r="F163" s="558"/>
      <c r="G163" s="558"/>
      <c r="H163" s="558"/>
      <c r="I163" s="13">
        <f>SUM(I158:I162)</f>
        <v>2555.7039999999997</v>
      </c>
    </row>
    <row r="164" spans="1:12" ht="15.75" thickBot="1">
      <c r="A164" s="16" t="s">
        <v>12</v>
      </c>
      <c r="B164" s="511" t="s">
        <v>131</v>
      </c>
      <c r="C164" s="511"/>
      <c r="D164" s="511"/>
      <c r="E164" s="511"/>
      <c r="F164" s="511"/>
      <c r="G164" s="511"/>
      <c r="H164" s="511"/>
      <c r="I164" s="13">
        <f>I148</f>
        <v>681.46231485057456</v>
      </c>
    </row>
    <row r="165" spans="1:12" ht="15.75" thickBot="1">
      <c r="A165" s="518" t="s">
        <v>132</v>
      </c>
      <c r="B165" s="518"/>
      <c r="C165" s="518"/>
      <c r="D165" s="518"/>
      <c r="E165" s="518"/>
      <c r="F165" s="518"/>
      <c r="G165" s="518"/>
      <c r="H165" s="518"/>
      <c r="I165" s="17">
        <f>SUM(I163:I164)</f>
        <v>3237.1663148505741</v>
      </c>
    </row>
    <row r="166" spans="1:12" ht="15.75" thickBot="1">
      <c r="A166" s="518" t="s">
        <v>133</v>
      </c>
      <c r="B166" s="518"/>
      <c r="C166" s="518"/>
      <c r="D166" s="518"/>
      <c r="E166" s="518"/>
      <c r="F166" s="518"/>
      <c r="G166" s="518"/>
      <c r="H166" s="518"/>
      <c r="I166" s="60">
        <f>G14</f>
        <v>5</v>
      </c>
    </row>
    <row r="167" spans="1:12" ht="15.75" thickBot="1">
      <c r="A167" s="518" t="s">
        <v>134</v>
      </c>
      <c r="B167" s="518"/>
      <c r="C167" s="518"/>
      <c r="D167" s="518"/>
      <c r="E167" s="518"/>
      <c r="F167" s="518"/>
      <c r="G167" s="518"/>
      <c r="H167" s="518"/>
      <c r="I167" s="17">
        <f>I165*I166</f>
        <v>16185.83157425287</v>
      </c>
    </row>
    <row r="168" spans="1:12" ht="15.75" thickBot="1">
      <c r="A168" s="518" t="s">
        <v>135</v>
      </c>
      <c r="B168" s="518"/>
      <c r="C168" s="518"/>
      <c r="D168" s="518"/>
      <c r="E168" s="518"/>
      <c r="F168" s="518"/>
      <c r="G168" s="518"/>
      <c r="H168" s="518"/>
      <c r="I168" s="17">
        <f>I167*12</f>
        <v>194229.97889103444</v>
      </c>
      <c r="L168" s="50"/>
    </row>
  </sheetData>
  <mergeCells count="130">
    <mergeCell ref="A167:H167"/>
    <mergeCell ref="A168:H168"/>
    <mergeCell ref="B86:H86"/>
    <mergeCell ref="B87:H87"/>
    <mergeCell ref="B88:H88"/>
    <mergeCell ref="B89:H89"/>
    <mergeCell ref="B90:H90"/>
    <mergeCell ref="B91:H91"/>
    <mergeCell ref="B92:H92"/>
    <mergeCell ref="A93:H93"/>
    <mergeCell ref="B161:H161"/>
    <mergeCell ref="B162:H162"/>
    <mergeCell ref="A163:H163"/>
    <mergeCell ref="B164:H164"/>
    <mergeCell ref="A165:H165"/>
    <mergeCell ref="A166:H166"/>
    <mergeCell ref="A148:G148"/>
    <mergeCell ref="A156:I156"/>
    <mergeCell ref="A157:H157"/>
    <mergeCell ref="B158:H158"/>
    <mergeCell ref="B159:H159"/>
    <mergeCell ref="B160:H160"/>
    <mergeCell ref="B144:G144"/>
    <mergeCell ref="B145:G145"/>
    <mergeCell ref="B146:G146"/>
    <mergeCell ref="B147:G147"/>
    <mergeCell ref="A139:G139"/>
    <mergeCell ref="B140:G140"/>
    <mergeCell ref="B141:G141"/>
    <mergeCell ref="B142:G142"/>
    <mergeCell ref="B143:G143"/>
    <mergeCell ref="A132:I133"/>
    <mergeCell ref="B134:G134"/>
    <mergeCell ref="A135:G135"/>
    <mergeCell ref="B136:G136"/>
    <mergeCell ref="A137:G137"/>
    <mergeCell ref="B138:G138"/>
    <mergeCell ref="B128:H128"/>
    <mergeCell ref="A129:H129"/>
    <mergeCell ref="A130:I130"/>
    <mergeCell ref="A123:I124"/>
    <mergeCell ref="B125:H125"/>
    <mergeCell ref="B126:H126"/>
    <mergeCell ref="B127:H127"/>
    <mergeCell ref="B120:H120"/>
    <mergeCell ref="A121:H121"/>
    <mergeCell ref="B118:H118"/>
    <mergeCell ref="B119:H119"/>
    <mergeCell ref="A95:I96"/>
    <mergeCell ref="A98:I99"/>
    <mergeCell ref="B101:H101"/>
    <mergeCell ref="B102:H102"/>
    <mergeCell ref="B103:H103"/>
    <mergeCell ref="B100:H100"/>
    <mergeCell ref="A84:I85"/>
    <mergeCell ref="A116:I117"/>
    <mergeCell ref="A110:I111"/>
    <mergeCell ref="B104:H104"/>
    <mergeCell ref="B105:H105"/>
    <mergeCell ref="B106:H106"/>
    <mergeCell ref="B107:H107"/>
    <mergeCell ref="A108:H108"/>
    <mergeCell ref="B112:H112"/>
    <mergeCell ref="B113:H113"/>
    <mergeCell ref="A114:H114"/>
    <mergeCell ref="B81:H81"/>
    <mergeCell ref="B80:H80"/>
    <mergeCell ref="A82:H82"/>
    <mergeCell ref="B72:H72"/>
    <mergeCell ref="B73:H73"/>
    <mergeCell ref="A74:H74"/>
    <mergeCell ref="A76:I77"/>
    <mergeCell ref="B79:H79"/>
    <mergeCell ref="B78:H78"/>
    <mergeCell ref="B66:H66"/>
    <mergeCell ref="B67:H67"/>
    <mergeCell ref="B68:H68"/>
    <mergeCell ref="B69:H69"/>
    <mergeCell ref="B70:H70"/>
    <mergeCell ref="B71:H71"/>
    <mergeCell ref="B58:G58"/>
    <mergeCell ref="B59:G59"/>
    <mergeCell ref="B60:G60"/>
    <mergeCell ref="B61:G61"/>
    <mergeCell ref="A62:G62"/>
    <mergeCell ref="A64:I65"/>
    <mergeCell ref="A51:I52"/>
    <mergeCell ref="B53:G53"/>
    <mergeCell ref="B54:G54"/>
    <mergeCell ref="B55:G55"/>
    <mergeCell ref="B56:G56"/>
    <mergeCell ref="B57:G57"/>
    <mergeCell ref="A41:I42"/>
    <mergeCell ref="A44:I45"/>
    <mergeCell ref="B46:H46"/>
    <mergeCell ref="B47:H47"/>
    <mergeCell ref="B48:H48"/>
    <mergeCell ref="A49:H49"/>
    <mergeCell ref="B34:H34"/>
    <mergeCell ref="B35:H35"/>
    <mergeCell ref="B36:H36"/>
    <mergeCell ref="B37:H37"/>
    <mergeCell ref="B38:H38"/>
    <mergeCell ref="A39:H39"/>
    <mergeCell ref="B26:H26"/>
    <mergeCell ref="B27:H27"/>
    <mergeCell ref="B28:H28"/>
    <mergeCell ref="A30:I31"/>
    <mergeCell ref="B32:H32"/>
    <mergeCell ref="B33:H33"/>
    <mergeCell ref="A17:F17"/>
    <mergeCell ref="G17:I17"/>
    <mergeCell ref="A19:I20"/>
    <mergeCell ref="A22:I23"/>
    <mergeCell ref="B24:H24"/>
    <mergeCell ref="B25:H25"/>
    <mergeCell ref="A1:I2"/>
    <mergeCell ref="B3:H3"/>
    <mergeCell ref="A12:C13"/>
    <mergeCell ref="D12:F13"/>
    <mergeCell ref="G12:I13"/>
    <mergeCell ref="A14:C16"/>
    <mergeCell ref="D14:F16"/>
    <mergeCell ref="G14:I16"/>
    <mergeCell ref="B4:H4"/>
    <mergeCell ref="B5:H5"/>
    <mergeCell ref="B6:H6"/>
    <mergeCell ref="B7:H7"/>
    <mergeCell ref="B8:H8"/>
    <mergeCell ref="A10:I11"/>
  </mergeCells>
  <pageMargins left="0.511811024" right="0.511811024" top="0.78740157499999996" bottom="0.78740157499999996" header="0.31496062000000002" footer="0.31496062000000002"/>
  <pageSetup paperSize="9" scale="81" orientation="portrait" r:id="rId1"/>
  <rowBreaks count="2" manualBreakCount="2">
    <brk id="75" max="8" man="1"/>
    <brk id="130"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8"/>
  <sheetViews>
    <sheetView workbookViewId="0">
      <selection activeCell="I8" sqref="I8"/>
    </sheetView>
  </sheetViews>
  <sheetFormatPr defaultRowHeight="15"/>
  <cols>
    <col min="1" max="2" width="9.140625" style="1"/>
    <col min="3" max="3" width="19.140625" style="1" customWidth="1"/>
    <col min="4" max="4" width="16.5703125" style="1" customWidth="1"/>
    <col min="5" max="5" width="13" style="1" customWidth="1"/>
    <col min="6" max="6" width="9.85546875" style="1" customWidth="1"/>
    <col min="7" max="7" width="10" style="1" customWidth="1"/>
    <col min="8" max="8" width="7.7109375" style="1" customWidth="1"/>
    <col min="9" max="9" width="19.7109375" style="1" customWidth="1"/>
    <col min="10" max="10" width="3.7109375" style="1" customWidth="1"/>
    <col min="11" max="11" width="9.140625" style="1"/>
    <col min="12" max="12" width="14.28515625" style="1" bestFit="1" customWidth="1"/>
    <col min="13" max="258" width="9.140625" style="1"/>
    <col min="259" max="259" width="19.140625" style="1" customWidth="1"/>
    <col min="260" max="260" width="16.5703125" style="1" customWidth="1"/>
    <col min="261" max="261" width="13" style="1" customWidth="1"/>
    <col min="262" max="262" width="9.85546875" style="1" customWidth="1"/>
    <col min="263" max="263" width="10" style="1" customWidth="1"/>
    <col min="264" max="264" width="7.7109375" style="1" customWidth="1"/>
    <col min="265" max="265" width="19.7109375" style="1" customWidth="1"/>
    <col min="266" max="266" width="3.7109375" style="1" customWidth="1"/>
    <col min="267" max="514" width="9.140625" style="1"/>
    <col min="515" max="515" width="19.140625" style="1" customWidth="1"/>
    <col min="516" max="516" width="16.5703125" style="1" customWidth="1"/>
    <col min="517" max="517" width="13" style="1" customWidth="1"/>
    <col min="518" max="518" width="9.85546875" style="1" customWidth="1"/>
    <col min="519" max="519" width="10" style="1" customWidth="1"/>
    <col min="520" max="520" width="7.7109375" style="1" customWidth="1"/>
    <col min="521" max="521" width="19.7109375" style="1" customWidth="1"/>
    <col min="522" max="522" width="3.7109375" style="1" customWidth="1"/>
    <col min="523" max="770" width="9.140625" style="1"/>
    <col min="771" max="771" width="19.140625" style="1" customWidth="1"/>
    <col min="772" max="772" width="16.5703125" style="1" customWidth="1"/>
    <col min="773" max="773" width="13" style="1" customWidth="1"/>
    <col min="774" max="774" width="9.85546875" style="1" customWidth="1"/>
    <col min="775" max="775" width="10" style="1" customWidth="1"/>
    <col min="776" max="776" width="7.7109375" style="1" customWidth="1"/>
    <col min="777" max="777" width="19.7109375" style="1" customWidth="1"/>
    <col min="778" max="778" width="3.7109375" style="1" customWidth="1"/>
    <col min="779" max="1026" width="9.140625" style="1"/>
    <col min="1027" max="1027" width="19.140625" style="1" customWidth="1"/>
    <col min="1028" max="1028" width="16.5703125" style="1" customWidth="1"/>
    <col min="1029" max="1029" width="13" style="1" customWidth="1"/>
    <col min="1030" max="1030" width="9.85546875" style="1" customWidth="1"/>
    <col min="1031" max="1031" width="10" style="1" customWidth="1"/>
    <col min="1032" max="1032" width="7.7109375" style="1" customWidth="1"/>
    <col min="1033" max="1033" width="19.7109375" style="1" customWidth="1"/>
    <col min="1034" max="1034" width="3.7109375" style="1" customWidth="1"/>
    <col min="1035" max="1282" width="9.140625" style="1"/>
    <col min="1283" max="1283" width="19.140625" style="1" customWidth="1"/>
    <col min="1284" max="1284" width="16.5703125" style="1" customWidth="1"/>
    <col min="1285" max="1285" width="13" style="1" customWidth="1"/>
    <col min="1286" max="1286" width="9.85546875" style="1" customWidth="1"/>
    <col min="1287" max="1287" width="10" style="1" customWidth="1"/>
    <col min="1288" max="1288" width="7.7109375" style="1" customWidth="1"/>
    <col min="1289" max="1289" width="19.7109375" style="1" customWidth="1"/>
    <col min="1290" max="1290" width="3.7109375" style="1" customWidth="1"/>
    <col min="1291" max="1538" width="9.140625" style="1"/>
    <col min="1539" max="1539" width="19.140625" style="1" customWidth="1"/>
    <col min="1540" max="1540" width="16.5703125" style="1" customWidth="1"/>
    <col min="1541" max="1541" width="13" style="1" customWidth="1"/>
    <col min="1542" max="1542" width="9.85546875" style="1" customWidth="1"/>
    <col min="1543" max="1543" width="10" style="1" customWidth="1"/>
    <col min="1544" max="1544" width="7.7109375" style="1" customWidth="1"/>
    <col min="1545" max="1545" width="19.7109375" style="1" customWidth="1"/>
    <col min="1546" max="1546" width="3.7109375" style="1" customWidth="1"/>
    <col min="1547" max="1794" width="9.140625" style="1"/>
    <col min="1795" max="1795" width="19.140625" style="1" customWidth="1"/>
    <col min="1796" max="1796" width="16.5703125" style="1" customWidth="1"/>
    <col min="1797" max="1797" width="13" style="1" customWidth="1"/>
    <col min="1798" max="1798" width="9.85546875" style="1" customWidth="1"/>
    <col min="1799" max="1799" width="10" style="1" customWidth="1"/>
    <col min="1800" max="1800" width="7.7109375" style="1" customWidth="1"/>
    <col min="1801" max="1801" width="19.7109375" style="1" customWidth="1"/>
    <col min="1802" max="1802" width="3.7109375" style="1" customWidth="1"/>
    <col min="1803" max="2050" width="9.140625" style="1"/>
    <col min="2051" max="2051" width="19.140625" style="1" customWidth="1"/>
    <col min="2052" max="2052" width="16.5703125" style="1" customWidth="1"/>
    <col min="2053" max="2053" width="13" style="1" customWidth="1"/>
    <col min="2054" max="2054" width="9.85546875" style="1" customWidth="1"/>
    <col min="2055" max="2055" width="10" style="1" customWidth="1"/>
    <col min="2056" max="2056" width="7.7109375" style="1" customWidth="1"/>
    <col min="2057" max="2057" width="19.7109375" style="1" customWidth="1"/>
    <col min="2058" max="2058" width="3.7109375" style="1" customWidth="1"/>
    <col min="2059" max="2306" width="9.140625" style="1"/>
    <col min="2307" max="2307" width="19.140625" style="1" customWidth="1"/>
    <col min="2308" max="2308" width="16.5703125" style="1" customWidth="1"/>
    <col min="2309" max="2309" width="13" style="1" customWidth="1"/>
    <col min="2310" max="2310" width="9.85546875" style="1" customWidth="1"/>
    <col min="2311" max="2311" width="10" style="1" customWidth="1"/>
    <col min="2312" max="2312" width="7.7109375" style="1" customWidth="1"/>
    <col min="2313" max="2313" width="19.7109375" style="1" customWidth="1"/>
    <col min="2314" max="2314" width="3.7109375" style="1" customWidth="1"/>
    <col min="2315" max="2562" width="9.140625" style="1"/>
    <col min="2563" max="2563" width="19.140625" style="1" customWidth="1"/>
    <col min="2564" max="2564" width="16.5703125" style="1" customWidth="1"/>
    <col min="2565" max="2565" width="13" style="1" customWidth="1"/>
    <col min="2566" max="2566" width="9.85546875" style="1" customWidth="1"/>
    <col min="2567" max="2567" width="10" style="1" customWidth="1"/>
    <col min="2568" max="2568" width="7.7109375" style="1" customWidth="1"/>
    <col min="2569" max="2569" width="19.7109375" style="1" customWidth="1"/>
    <col min="2570" max="2570" width="3.7109375" style="1" customWidth="1"/>
    <col min="2571" max="2818" width="9.140625" style="1"/>
    <col min="2819" max="2819" width="19.140625" style="1" customWidth="1"/>
    <col min="2820" max="2820" width="16.5703125" style="1" customWidth="1"/>
    <col min="2821" max="2821" width="13" style="1" customWidth="1"/>
    <col min="2822" max="2822" width="9.85546875" style="1" customWidth="1"/>
    <col min="2823" max="2823" width="10" style="1" customWidth="1"/>
    <col min="2824" max="2824" width="7.7109375" style="1" customWidth="1"/>
    <col min="2825" max="2825" width="19.7109375" style="1" customWidth="1"/>
    <col min="2826" max="2826" width="3.7109375" style="1" customWidth="1"/>
    <col min="2827" max="3074" width="9.140625" style="1"/>
    <col min="3075" max="3075" width="19.140625" style="1" customWidth="1"/>
    <col min="3076" max="3076" width="16.5703125" style="1" customWidth="1"/>
    <col min="3077" max="3077" width="13" style="1" customWidth="1"/>
    <col min="3078" max="3078" width="9.85546875" style="1" customWidth="1"/>
    <col min="3079" max="3079" width="10" style="1" customWidth="1"/>
    <col min="3080" max="3080" width="7.7109375" style="1" customWidth="1"/>
    <col min="3081" max="3081" width="19.7109375" style="1" customWidth="1"/>
    <col min="3082" max="3082" width="3.7109375" style="1" customWidth="1"/>
    <col min="3083" max="3330" width="9.140625" style="1"/>
    <col min="3331" max="3331" width="19.140625" style="1" customWidth="1"/>
    <col min="3332" max="3332" width="16.5703125" style="1" customWidth="1"/>
    <col min="3333" max="3333" width="13" style="1" customWidth="1"/>
    <col min="3334" max="3334" width="9.85546875" style="1" customWidth="1"/>
    <col min="3335" max="3335" width="10" style="1" customWidth="1"/>
    <col min="3336" max="3336" width="7.7109375" style="1" customWidth="1"/>
    <col min="3337" max="3337" width="19.7109375" style="1" customWidth="1"/>
    <col min="3338" max="3338" width="3.7109375" style="1" customWidth="1"/>
    <col min="3339" max="3586" width="9.140625" style="1"/>
    <col min="3587" max="3587" width="19.140625" style="1" customWidth="1"/>
    <col min="3588" max="3588" width="16.5703125" style="1" customWidth="1"/>
    <col min="3589" max="3589" width="13" style="1" customWidth="1"/>
    <col min="3590" max="3590" width="9.85546875" style="1" customWidth="1"/>
    <col min="3591" max="3591" width="10" style="1" customWidth="1"/>
    <col min="3592" max="3592" width="7.7109375" style="1" customWidth="1"/>
    <col min="3593" max="3593" width="19.7109375" style="1" customWidth="1"/>
    <col min="3594" max="3594" width="3.7109375" style="1" customWidth="1"/>
    <col min="3595" max="3842" width="9.140625" style="1"/>
    <col min="3843" max="3843" width="19.140625" style="1" customWidth="1"/>
    <col min="3844" max="3844" width="16.5703125" style="1" customWidth="1"/>
    <col min="3845" max="3845" width="13" style="1" customWidth="1"/>
    <col min="3846" max="3846" width="9.85546875" style="1" customWidth="1"/>
    <col min="3847" max="3847" width="10" style="1" customWidth="1"/>
    <col min="3848" max="3848" width="7.7109375" style="1" customWidth="1"/>
    <col min="3849" max="3849" width="19.7109375" style="1" customWidth="1"/>
    <col min="3850" max="3850" width="3.7109375" style="1" customWidth="1"/>
    <col min="3851" max="4098" width="9.140625" style="1"/>
    <col min="4099" max="4099" width="19.140625" style="1" customWidth="1"/>
    <col min="4100" max="4100" width="16.5703125" style="1" customWidth="1"/>
    <col min="4101" max="4101" width="13" style="1" customWidth="1"/>
    <col min="4102" max="4102" width="9.85546875" style="1" customWidth="1"/>
    <col min="4103" max="4103" width="10" style="1" customWidth="1"/>
    <col min="4104" max="4104" width="7.7109375" style="1" customWidth="1"/>
    <col min="4105" max="4105" width="19.7109375" style="1" customWidth="1"/>
    <col min="4106" max="4106" width="3.7109375" style="1" customWidth="1"/>
    <col min="4107" max="4354" width="9.140625" style="1"/>
    <col min="4355" max="4355" width="19.140625" style="1" customWidth="1"/>
    <col min="4356" max="4356" width="16.5703125" style="1" customWidth="1"/>
    <col min="4357" max="4357" width="13" style="1" customWidth="1"/>
    <col min="4358" max="4358" width="9.85546875" style="1" customWidth="1"/>
    <col min="4359" max="4359" width="10" style="1" customWidth="1"/>
    <col min="4360" max="4360" width="7.7109375" style="1" customWidth="1"/>
    <col min="4361" max="4361" width="19.7109375" style="1" customWidth="1"/>
    <col min="4362" max="4362" width="3.7109375" style="1" customWidth="1"/>
    <col min="4363" max="4610" width="9.140625" style="1"/>
    <col min="4611" max="4611" width="19.140625" style="1" customWidth="1"/>
    <col min="4612" max="4612" width="16.5703125" style="1" customWidth="1"/>
    <col min="4613" max="4613" width="13" style="1" customWidth="1"/>
    <col min="4614" max="4614" width="9.85546875" style="1" customWidth="1"/>
    <col min="4615" max="4615" width="10" style="1" customWidth="1"/>
    <col min="4616" max="4616" width="7.7109375" style="1" customWidth="1"/>
    <col min="4617" max="4617" width="19.7109375" style="1" customWidth="1"/>
    <col min="4618" max="4618" width="3.7109375" style="1" customWidth="1"/>
    <col min="4619" max="4866" width="9.140625" style="1"/>
    <col min="4867" max="4867" width="19.140625" style="1" customWidth="1"/>
    <col min="4868" max="4868" width="16.5703125" style="1" customWidth="1"/>
    <col min="4869" max="4869" width="13" style="1" customWidth="1"/>
    <col min="4870" max="4870" width="9.85546875" style="1" customWidth="1"/>
    <col min="4871" max="4871" width="10" style="1" customWidth="1"/>
    <col min="4872" max="4872" width="7.7109375" style="1" customWidth="1"/>
    <col min="4873" max="4873" width="19.7109375" style="1" customWidth="1"/>
    <col min="4874" max="4874" width="3.7109375" style="1" customWidth="1"/>
    <col min="4875" max="5122" width="9.140625" style="1"/>
    <col min="5123" max="5123" width="19.140625" style="1" customWidth="1"/>
    <col min="5124" max="5124" width="16.5703125" style="1" customWidth="1"/>
    <col min="5125" max="5125" width="13" style="1" customWidth="1"/>
    <col min="5126" max="5126" width="9.85546875" style="1" customWidth="1"/>
    <col min="5127" max="5127" width="10" style="1" customWidth="1"/>
    <col min="5128" max="5128" width="7.7109375" style="1" customWidth="1"/>
    <col min="5129" max="5129" width="19.7109375" style="1" customWidth="1"/>
    <col min="5130" max="5130" width="3.7109375" style="1" customWidth="1"/>
    <col min="5131" max="5378" width="9.140625" style="1"/>
    <col min="5379" max="5379" width="19.140625" style="1" customWidth="1"/>
    <col min="5380" max="5380" width="16.5703125" style="1" customWidth="1"/>
    <col min="5381" max="5381" width="13" style="1" customWidth="1"/>
    <col min="5382" max="5382" width="9.85546875" style="1" customWidth="1"/>
    <col min="5383" max="5383" width="10" style="1" customWidth="1"/>
    <col min="5384" max="5384" width="7.7109375" style="1" customWidth="1"/>
    <col min="5385" max="5385" width="19.7109375" style="1" customWidth="1"/>
    <col min="5386" max="5386" width="3.7109375" style="1" customWidth="1"/>
    <col min="5387" max="5634" width="9.140625" style="1"/>
    <col min="5635" max="5635" width="19.140625" style="1" customWidth="1"/>
    <col min="5636" max="5636" width="16.5703125" style="1" customWidth="1"/>
    <col min="5637" max="5637" width="13" style="1" customWidth="1"/>
    <col min="5638" max="5638" width="9.85546875" style="1" customWidth="1"/>
    <col min="5639" max="5639" width="10" style="1" customWidth="1"/>
    <col min="5640" max="5640" width="7.7109375" style="1" customWidth="1"/>
    <col min="5641" max="5641" width="19.7109375" style="1" customWidth="1"/>
    <col min="5642" max="5642" width="3.7109375" style="1" customWidth="1"/>
    <col min="5643" max="5890" width="9.140625" style="1"/>
    <col min="5891" max="5891" width="19.140625" style="1" customWidth="1"/>
    <col min="5892" max="5892" width="16.5703125" style="1" customWidth="1"/>
    <col min="5893" max="5893" width="13" style="1" customWidth="1"/>
    <col min="5894" max="5894" width="9.85546875" style="1" customWidth="1"/>
    <col min="5895" max="5895" width="10" style="1" customWidth="1"/>
    <col min="5896" max="5896" width="7.7109375" style="1" customWidth="1"/>
    <col min="5897" max="5897" width="19.7109375" style="1" customWidth="1"/>
    <col min="5898" max="5898" width="3.7109375" style="1" customWidth="1"/>
    <col min="5899" max="6146" width="9.140625" style="1"/>
    <col min="6147" max="6147" width="19.140625" style="1" customWidth="1"/>
    <col min="6148" max="6148" width="16.5703125" style="1" customWidth="1"/>
    <col min="6149" max="6149" width="13" style="1" customWidth="1"/>
    <col min="6150" max="6150" width="9.85546875" style="1" customWidth="1"/>
    <col min="6151" max="6151" width="10" style="1" customWidth="1"/>
    <col min="6152" max="6152" width="7.7109375" style="1" customWidth="1"/>
    <col min="6153" max="6153" width="19.7109375" style="1" customWidth="1"/>
    <col min="6154" max="6154" width="3.7109375" style="1" customWidth="1"/>
    <col min="6155" max="6402" width="9.140625" style="1"/>
    <col min="6403" max="6403" width="19.140625" style="1" customWidth="1"/>
    <col min="6404" max="6404" width="16.5703125" style="1" customWidth="1"/>
    <col min="6405" max="6405" width="13" style="1" customWidth="1"/>
    <col min="6406" max="6406" width="9.85546875" style="1" customWidth="1"/>
    <col min="6407" max="6407" width="10" style="1" customWidth="1"/>
    <col min="6408" max="6408" width="7.7109375" style="1" customWidth="1"/>
    <col min="6409" max="6409" width="19.7109375" style="1" customWidth="1"/>
    <col min="6410" max="6410" width="3.7109375" style="1" customWidth="1"/>
    <col min="6411" max="6658" width="9.140625" style="1"/>
    <col min="6659" max="6659" width="19.140625" style="1" customWidth="1"/>
    <col min="6660" max="6660" width="16.5703125" style="1" customWidth="1"/>
    <col min="6661" max="6661" width="13" style="1" customWidth="1"/>
    <col min="6662" max="6662" width="9.85546875" style="1" customWidth="1"/>
    <col min="6663" max="6663" width="10" style="1" customWidth="1"/>
    <col min="6664" max="6664" width="7.7109375" style="1" customWidth="1"/>
    <col min="6665" max="6665" width="19.7109375" style="1" customWidth="1"/>
    <col min="6666" max="6666" width="3.7109375" style="1" customWidth="1"/>
    <col min="6667" max="6914" width="9.140625" style="1"/>
    <col min="6915" max="6915" width="19.140625" style="1" customWidth="1"/>
    <col min="6916" max="6916" width="16.5703125" style="1" customWidth="1"/>
    <col min="6917" max="6917" width="13" style="1" customWidth="1"/>
    <col min="6918" max="6918" width="9.85546875" style="1" customWidth="1"/>
    <col min="6919" max="6919" width="10" style="1" customWidth="1"/>
    <col min="6920" max="6920" width="7.7109375" style="1" customWidth="1"/>
    <col min="6921" max="6921" width="19.7109375" style="1" customWidth="1"/>
    <col min="6922" max="6922" width="3.7109375" style="1" customWidth="1"/>
    <col min="6923" max="7170" width="9.140625" style="1"/>
    <col min="7171" max="7171" width="19.140625" style="1" customWidth="1"/>
    <col min="7172" max="7172" width="16.5703125" style="1" customWidth="1"/>
    <col min="7173" max="7173" width="13" style="1" customWidth="1"/>
    <col min="7174" max="7174" width="9.85546875" style="1" customWidth="1"/>
    <col min="7175" max="7175" width="10" style="1" customWidth="1"/>
    <col min="7176" max="7176" width="7.7109375" style="1" customWidth="1"/>
    <col min="7177" max="7177" width="19.7109375" style="1" customWidth="1"/>
    <col min="7178" max="7178" width="3.7109375" style="1" customWidth="1"/>
    <col min="7179" max="7426" width="9.140625" style="1"/>
    <col min="7427" max="7427" width="19.140625" style="1" customWidth="1"/>
    <col min="7428" max="7428" width="16.5703125" style="1" customWidth="1"/>
    <col min="7429" max="7429" width="13" style="1" customWidth="1"/>
    <col min="7430" max="7430" width="9.85546875" style="1" customWidth="1"/>
    <col min="7431" max="7431" width="10" style="1" customWidth="1"/>
    <col min="7432" max="7432" width="7.7109375" style="1" customWidth="1"/>
    <col min="7433" max="7433" width="19.7109375" style="1" customWidth="1"/>
    <col min="7434" max="7434" width="3.7109375" style="1" customWidth="1"/>
    <col min="7435" max="7682" width="9.140625" style="1"/>
    <col min="7683" max="7683" width="19.140625" style="1" customWidth="1"/>
    <col min="7684" max="7684" width="16.5703125" style="1" customWidth="1"/>
    <col min="7685" max="7685" width="13" style="1" customWidth="1"/>
    <col min="7686" max="7686" width="9.85546875" style="1" customWidth="1"/>
    <col min="7687" max="7687" width="10" style="1" customWidth="1"/>
    <col min="7688" max="7688" width="7.7109375" style="1" customWidth="1"/>
    <col min="7689" max="7689" width="19.7109375" style="1" customWidth="1"/>
    <col min="7690" max="7690" width="3.7109375" style="1" customWidth="1"/>
    <col min="7691" max="7938" width="9.140625" style="1"/>
    <col min="7939" max="7939" width="19.140625" style="1" customWidth="1"/>
    <col min="7940" max="7940" width="16.5703125" style="1" customWidth="1"/>
    <col min="7941" max="7941" width="13" style="1" customWidth="1"/>
    <col min="7942" max="7942" width="9.85546875" style="1" customWidth="1"/>
    <col min="7943" max="7943" width="10" style="1" customWidth="1"/>
    <col min="7944" max="7944" width="7.7109375" style="1" customWidth="1"/>
    <col min="7945" max="7945" width="19.7109375" style="1" customWidth="1"/>
    <col min="7946" max="7946" width="3.7109375" style="1" customWidth="1"/>
    <col min="7947" max="8194" width="9.140625" style="1"/>
    <col min="8195" max="8195" width="19.140625" style="1" customWidth="1"/>
    <col min="8196" max="8196" width="16.5703125" style="1" customWidth="1"/>
    <col min="8197" max="8197" width="13" style="1" customWidth="1"/>
    <col min="8198" max="8198" width="9.85546875" style="1" customWidth="1"/>
    <col min="8199" max="8199" width="10" style="1" customWidth="1"/>
    <col min="8200" max="8200" width="7.7109375" style="1" customWidth="1"/>
    <col min="8201" max="8201" width="19.7109375" style="1" customWidth="1"/>
    <col min="8202" max="8202" width="3.7109375" style="1" customWidth="1"/>
    <col min="8203" max="8450" width="9.140625" style="1"/>
    <col min="8451" max="8451" width="19.140625" style="1" customWidth="1"/>
    <col min="8452" max="8452" width="16.5703125" style="1" customWidth="1"/>
    <col min="8453" max="8453" width="13" style="1" customWidth="1"/>
    <col min="8454" max="8454" width="9.85546875" style="1" customWidth="1"/>
    <col min="8455" max="8455" width="10" style="1" customWidth="1"/>
    <col min="8456" max="8456" width="7.7109375" style="1" customWidth="1"/>
    <col min="8457" max="8457" width="19.7109375" style="1" customWidth="1"/>
    <col min="8458" max="8458" width="3.7109375" style="1" customWidth="1"/>
    <col min="8459" max="8706" width="9.140625" style="1"/>
    <col min="8707" max="8707" width="19.140625" style="1" customWidth="1"/>
    <col min="8708" max="8708" width="16.5703125" style="1" customWidth="1"/>
    <col min="8709" max="8709" width="13" style="1" customWidth="1"/>
    <col min="8710" max="8710" width="9.85546875" style="1" customWidth="1"/>
    <col min="8711" max="8711" width="10" style="1" customWidth="1"/>
    <col min="8712" max="8712" width="7.7109375" style="1" customWidth="1"/>
    <col min="8713" max="8713" width="19.7109375" style="1" customWidth="1"/>
    <col min="8714" max="8714" width="3.7109375" style="1" customWidth="1"/>
    <col min="8715" max="8962" width="9.140625" style="1"/>
    <col min="8963" max="8963" width="19.140625" style="1" customWidth="1"/>
    <col min="8964" max="8964" width="16.5703125" style="1" customWidth="1"/>
    <col min="8965" max="8965" width="13" style="1" customWidth="1"/>
    <col min="8966" max="8966" width="9.85546875" style="1" customWidth="1"/>
    <col min="8967" max="8967" width="10" style="1" customWidth="1"/>
    <col min="8968" max="8968" width="7.7109375" style="1" customWidth="1"/>
    <col min="8969" max="8969" width="19.7109375" style="1" customWidth="1"/>
    <col min="8970" max="8970" width="3.7109375" style="1" customWidth="1"/>
    <col min="8971" max="9218" width="9.140625" style="1"/>
    <col min="9219" max="9219" width="19.140625" style="1" customWidth="1"/>
    <col min="9220" max="9220" width="16.5703125" style="1" customWidth="1"/>
    <col min="9221" max="9221" width="13" style="1" customWidth="1"/>
    <col min="9222" max="9222" width="9.85546875" style="1" customWidth="1"/>
    <col min="9223" max="9223" width="10" style="1" customWidth="1"/>
    <col min="9224" max="9224" width="7.7109375" style="1" customWidth="1"/>
    <col min="9225" max="9225" width="19.7109375" style="1" customWidth="1"/>
    <col min="9226" max="9226" width="3.7109375" style="1" customWidth="1"/>
    <col min="9227" max="9474" width="9.140625" style="1"/>
    <col min="9475" max="9475" width="19.140625" style="1" customWidth="1"/>
    <col min="9476" max="9476" width="16.5703125" style="1" customWidth="1"/>
    <col min="9477" max="9477" width="13" style="1" customWidth="1"/>
    <col min="9478" max="9478" width="9.85546875" style="1" customWidth="1"/>
    <col min="9479" max="9479" width="10" style="1" customWidth="1"/>
    <col min="9480" max="9480" width="7.7109375" style="1" customWidth="1"/>
    <col min="9481" max="9481" width="19.7109375" style="1" customWidth="1"/>
    <col min="9482" max="9482" width="3.7109375" style="1" customWidth="1"/>
    <col min="9483" max="9730" width="9.140625" style="1"/>
    <col min="9731" max="9731" width="19.140625" style="1" customWidth="1"/>
    <col min="9732" max="9732" width="16.5703125" style="1" customWidth="1"/>
    <col min="9733" max="9733" width="13" style="1" customWidth="1"/>
    <col min="9734" max="9734" width="9.85546875" style="1" customWidth="1"/>
    <col min="9735" max="9735" width="10" style="1" customWidth="1"/>
    <col min="9736" max="9736" width="7.7109375" style="1" customWidth="1"/>
    <col min="9737" max="9737" width="19.7109375" style="1" customWidth="1"/>
    <col min="9738" max="9738" width="3.7109375" style="1" customWidth="1"/>
    <col min="9739" max="9986" width="9.140625" style="1"/>
    <col min="9987" max="9987" width="19.140625" style="1" customWidth="1"/>
    <col min="9988" max="9988" width="16.5703125" style="1" customWidth="1"/>
    <col min="9989" max="9989" width="13" style="1" customWidth="1"/>
    <col min="9990" max="9990" width="9.85546875" style="1" customWidth="1"/>
    <col min="9991" max="9991" width="10" style="1" customWidth="1"/>
    <col min="9992" max="9992" width="7.7109375" style="1" customWidth="1"/>
    <col min="9993" max="9993" width="19.7109375" style="1" customWidth="1"/>
    <col min="9994" max="9994" width="3.7109375" style="1" customWidth="1"/>
    <col min="9995" max="10242" width="9.140625" style="1"/>
    <col min="10243" max="10243" width="19.140625" style="1" customWidth="1"/>
    <col min="10244" max="10244" width="16.5703125" style="1" customWidth="1"/>
    <col min="10245" max="10245" width="13" style="1" customWidth="1"/>
    <col min="10246" max="10246" width="9.85546875" style="1" customWidth="1"/>
    <col min="10247" max="10247" width="10" style="1" customWidth="1"/>
    <col min="10248" max="10248" width="7.7109375" style="1" customWidth="1"/>
    <col min="10249" max="10249" width="19.7109375" style="1" customWidth="1"/>
    <col min="10250" max="10250" width="3.7109375" style="1" customWidth="1"/>
    <col min="10251" max="10498" width="9.140625" style="1"/>
    <col min="10499" max="10499" width="19.140625" style="1" customWidth="1"/>
    <col min="10500" max="10500" width="16.5703125" style="1" customWidth="1"/>
    <col min="10501" max="10501" width="13" style="1" customWidth="1"/>
    <col min="10502" max="10502" width="9.85546875" style="1" customWidth="1"/>
    <col min="10503" max="10503" width="10" style="1" customWidth="1"/>
    <col min="10504" max="10504" width="7.7109375" style="1" customWidth="1"/>
    <col min="10505" max="10505" width="19.7109375" style="1" customWidth="1"/>
    <col min="10506" max="10506" width="3.7109375" style="1" customWidth="1"/>
    <col min="10507" max="10754" width="9.140625" style="1"/>
    <col min="10755" max="10755" width="19.140625" style="1" customWidth="1"/>
    <col min="10756" max="10756" width="16.5703125" style="1" customWidth="1"/>
    <col min="10757" max="10757" width="13" style="1" customWidth="1"/>
    <col min="10758" max="10758" width="9.85546875" style="1" customWidth="1"/>
    <col min="10759" max="10759" width="10" style="1" customWidth="1"/>
    <col min="10760" max="10760" width="7.7109375" style="1" customWidth="1"/>
    <col min="10761" max="10761" width="19.7109375" style="1" customWidth="1"/>
    <col min="10762" max="10762" width="3.7109375" style="1" customWidth="1"/>
    <col min="10763" max="11010" width="9.140625" style="1"/>
    <col min="11011" max="11011" width="19.140625" style="1" customWidth="1"/>
    <col min="11012" max="11012" width="16.5703125" style="1" customWidth="1"/>
    <col min="11013" max="11013" width="13" style="1" customWidth="1"/>
    <col min="11014" max="11014" width="9.85546875" style="1" customWidth="1"/>
    <col min="11015" max="11015" width="10" style="1" customWidth="1"/>
    <col min="11016" max="11016" width="7.7109375" style="1" customWidth="1"/>
    <col min="11017" max="11017" width="19.7109375" style="1" customWidth="1"/>
    <col min="11018" max="11018" width="3.7109375" style="1" customWidth="1"/>
    <col min="11019" max="11266" width="9.140625" style="1"/>
    <col min="11267" max="11267" width="19.140625" style="1" customWidth="1"/>
    <col min="11268" max="11268" width="16.5703125" style="1" customWidth="1"/>
    <col min="11269" max="11269" width="13" style="1" customWidth="1"/>
    <col min="11270" max="11270" width="9.85546875" style="1" customWidth="1"/>
    <col min="11271" max="11271" width="10" style="1" customWidth="1"/>
    <col min="11272" max="11272" width="7.7109375" style="1" customWidth="1"/>
    <col min="11273" max="11273" width="19.7109375" style="1" customWidth="1"/>
    <col min="11274" max="11274" width="3.7109375" style="1" customWidth="1"/>
    <col min="11275" max="11522" width="9.140625" style="1"/>
    <col min="11523" max="11523" width="19.140625" style="1" customWidth="1"/>
    <col min="11524" max="11524" width="16.5703125" style="1" customWidth="1"/>
    <col min="11525" max="11525" width="13" style="1" customWidth="1"/>
    <col min="11526" max="11526" width="9.85546875" style="1" customWidth="1"/>
    <col min="11527" max="11527" width="10" style="1" customWidth="1"/>
    <col min="11528" max="11528" width="7.7109375" style="1" customWidth="1"/>
    <col min="11529" max="11529" width="19.7109375" style="1" customWidth="1"/>
    <col min="11530" max="11530" width="3.7109375" style="1" customWidth="1"/>
    <col min="11531" max="11778" width="9.140625" style="1"/>
    <col min="11779" max="11779" width="19.140625" style="1" customWidth="1"/>
    <col min="11780" max="11780" width="16.5703125" style="1" customWidth="1"/>
    <col min="11781" max="11781" width="13" style="1" customWidth="1"/>
    <col min="11782" max="11782" width="9.85546875" style="1" customWidth="1"/>
    <col min="11783" max="11783" width="10" style="1" customWidth="1"/>
    <col min="11784" max="11784" width="7.7109375" style="1" customWidth="1"/>
    <col min="11785" max="11785" width="19.7109375" style="1" customWidth="1"/>
    <col min="11786" max="11786" width="3.7109375" style="1" customWidth="1"/>
    <col min="11787" max="12034" width="9.140625" style="1"/>
    <col min="12035" max="12035" width="19.140625" style="1" customWidth="1"/>
    <col min="12036" max="12036" width="16.5703125" style="1" customWidth="1"/>
    <col min="12037" max="12037" width="13" style="1" customWidth="1"/>
    <col min="12038" max="12038" width="9.85546875" style="1" customWidth="1"/>
    <col min="12039" max="12039" width="10" style="1" customWidth="1"/>
    <col min="12040" max="12040" width="7.7109375" style="1" customWidth="1"/>
    <col min="12041" max="12041" width="19.7109375" style="1" customWidth="1"/>
    <col min="12042" max="12042" width="3.7109375" style="1" customWidth="1"/>
    <col min="12043" max="12290" width="9.140625" style="1"/>
    <col min="12291" max="12291" width="19.140625" style="1" customWidth="1"/>
    <col min="12292" max="12292" width="16.5703125" style="1" customWidth="1"/>
    <col min="12293" max="12293" width="13" style="1" customWidth="1"/>
    <col min="12294" max="12294" width="9.85546875" style="1" customWidth="1"/>
    <col min="12295" max="12295" width="10" style="1" customWidth="1"/>
    <col min="12296" max="12296" width="7.7109375" style="1" customWidth="1"/>
    <col min="12297" max="12297" width="19.7109375" style="1" customWidth="1"/>
    <col min="12298" max="12298" width="3.7109375" style="1" customWidth="1"/>
    <col min="12299" max="12546" width="9.140625" style="1"/>
    <col min="12547" max="12547" width="19.140625" style="1" customWidth="1"/>
    <col min="12548" max="12548" width="16.5703125" style="1" customWidth="1"/>
    <col min="12549" max="12549" width="13" style="1" customWidth="1"/>
    <col min="12550" max="12550" width="9.85546875" style="1" customWidth="1"/>
    <col min="12551" max="12551" width="10" style="1" customWidth="1"/>
    <col min="12552" max="12552" width="7.7109375" style="1" customWidth="1"/>
    <col min="12553" max="12553" width="19.7109375" style="1" customWidth="1"/>
    <col min="12554" max="12554" width="3.7109375" style="1" customWidth="1"/>
    <col min="12555" max="12802" width="9.140625" style="1"/>
    <col min="12803" max="12803" width="19.140625" style="1" customWidth="1"/>
    <col min="12804" max="12804" width="16.5703125" style="1" customWidth="1"/>
    <col min="12805" max="12805" width="13" style="1" customWidth="1"/>
    <col min="12806" max="12806" width="9.85546875" style="1" customWidth="1"/>
    <col min="12807" max="12807" width="10" style="1" customWidth="1"/>
    <col min="12808" max="12808" width="7.7109375" style="1" customWidth="1"/>
    <col min="12809" max="12809" width="19.7109375" style="1" customWidth="1"/>
    <col min="12810" max="12810" width="3.7109375" style="1" customWidth="1"/>
    <col min="12811" max="13058" width="9.140625" style="1"/>
    <col min="13059" max="13059" width="19.140625" style="1" customWidth="1"/>
    <col min="13060" max="13060" width="16.5703125" style="1" customWidth="1"/>
    <col min="13061" max="13061" width="13" style="1" customWidth="1"/>
    <col min="13062" max="13062" width="9.85546875" style="1" customWidth="1"/>
    <col min="13063" max="13063" width="10" style="1" customWidth="1"/>
    <col min="13064" max="13064" width="7.7109375" style="1" customWidth="1"/>
    <col min="13065" max="13065" width="19.7109375" style="1" customWidth="1"/>
    <col min="13066" max="13066" width="3.7109375" style="1" customWidth="1"/>
    <col min="13067" max="13314" width="9.140625" style="1"/>
    <col min="13315" max="13315" width="19.140625" style="1" customWidth="1"/>
    <col min="13316" max="13316" width="16.5703125" style="1" customWidth="1"/>
    <col min="13317" max="13317" width="13" style="1" customWidth="1"/>
    <col min="13318" max="13318" width="9.85546875" style="1" customWidth="1"/>
    <col min="13319" max="13319" width="10" style="1" customWidth="1"/>
    <col min="13320" max="13320" width="7.7109375" style="1" customWidth="1"/>
    <col min="13321" max="13321" width="19.7109375" style="1" customWidth="1"/>
    <col min="13322" max="13322" width="3.7109375" style="1" customWidth="1"/>
    <col min="13323" max="13570" width="9.140625" style="1"/>
    <col min="13571" max="13571" width="19.140625" style="1" customWidth="1"/>
    <col min="13572" max="13572" width="16.5703125" style="1" customWidth="1"/>
    <col min="13573" max="13573" width="13" style="1" customWidth="1"/>
    <col min="13574" max="13574" width="9.85546875" style="1" customWidth="1"/>
    <col min="13575" max="13575" width="10" style="1" customWidth="1"/>
    <col min="13576" max="13576" width="7.7109375" style="1" customWidth="1"/>
    <col min="13577" max="13577" width="19.7109375" style="1" customWidth="1"/>
    <col min="13578" max="13578" width="3.7109375" style="1" customWidth="1"/>
    <col min="13579" max="13826" width="9.140625" style="1"/>
    <col min="13827" max="13827" width="19.140625" style="1" customWidth="1"/>
    <col min="13828" max="13828" width="16.5703125" style="1" customWidth="1"/>
    <col min="13829" max="13829" width="13" style="1" customWidth="1"/>
    <col min="13830" max="13830" width="9.85546875" style="1" customWidth="1"/>
    <col min="13831" max="13831" width="10" style="1" customWidth="1"/>
    <col min="13832" max="13832" width="7.7109375" style="1" customWidth="1"/>
    <col min="13833" max="13833" width="19.7109375" style="1" customWidth="1"/>
    <col min="13834" max="13834" width="3.7109375" style="1" customWidth="1"/>
    <col min="13835" max="14082" width="9.140625" style="1"/>
    <col min="14083" max="14083" width="19.140625" style="1" customWidth="1"/>
    <col min="14084" max="14084" width="16.5703125" style="1" customWidth="1"/>
    <col min="14085" max="14085" width="13" style="1" customWidth="1"/>
    <col min="14086" max="14086" width="9.85546875" style="1" customWidth="1"/>
    <col min="14087" max="14087" width="10" style="1" customWidth="1"/>
    <col min="14088" max="14088" width="7.7109375" style="1" customWidth="1"/>
    <col min="14089" max="14089" width="19.7109375" style="1" customWidth="1"/>
    <col min="14090" max="14090" width="3.7109375" style="1" customWidth="1"/>
    <col min="14091" max="14338" width="9.140625" style="1"/>
    <col min="14339" max="14339" width="19.140625" style="1" customWidth="1"/>
    <col min="14340" max="14340" width="16.5703125" style="1" customWidth="1"/>
    <col min="14341" max="14341" width="13" style="1" customWidth="1"/>
    <col min="14342" max="14342" width="9.85546875" style="1" customWidth="1"/>
    <col min="14343" max="14343" width="10" style="1" customWidth="1"/>
    <col min="14344" max="14344" width="7.7109375" style="1" customWidth="1"/>
    <col min="14345" max="14345" width="19.7109375" style="1" customWidth="1"/>
    <col min="14346" max="14346" width="3.7109375" style="1" customWidth="1"/>
    <col min="14347" max="14594" width="9.140625" style="1"/>
    <col min="14595" max="14595" width="19.140625" style="1" customWidth="1"/>
    <col min="14596" max="14596" width="16.5703125" style="1" customWidth="1"/>
    <col min="14597" max="14597" width="13" style="1" customWidth="1"/>
    <col min="14598" max="14598" width="9.85546875" style="1" customWidth="1"/>
    <col min="14599" max="14599" width="10" style="1" customWidth="1"/>
    <col min="14600" max="14600" width="7.7109375" style="1" customWidth="1"/>
    <col min="14601" max="14601" width="19.7109375" style="1" customWidth="1"/>
    <col min="14602" max="14602" width="3.7109375" style="1" customWidth="1"/>
    <col min="14603" max="14850" width="9.140625" style="1"/>
    <col min="14851" max="14851" width="19.140625" style="1" customWidth="1"/>
    <col min="14852" max="14852" width="16.5703125" style="1" customWidth="1"/>
    <col min="14853" max="14853" width="13" style="1" customWidth="1"/>
    <col min="14854" max="14854" width="9.85546875" style="1" customWidth="1"/>
    <col min="14855" max="14855" width="10" style="1" customWidth="1"/>
    <col min="14856" max="14856" width="7.7109375" style="1" customWidth="1"/>
    <col min="14857" max="14857" width="19.7109375" style="1" customWidth="1"/>
    <col min="14858" max="14858" width="3.7109375" style="1" customWidth="1"/>
    <col min="14859" max="15106" width="9.140625" style="1"/>
    <col min="15107" max="15107" width="19.140625" style="1" customWidth="1"/>
    <col min="15108" max="15108" width="16.5703125" style="1" customWidth="1"/>
    <col min="15109" max="15109" width="13" style="1" customWidth="1"/>
    <col min="15110" max="15110" width="9.85546875" style="1" customWidth="1"/>
    <col min="15111" max="15111" width="10" style="1" customWidth="1"/>
    <col min="15112" max="15112" width="7.7109375" style="1" customWidth="1"/>
    <col min="15113" max="15113" width="19.7109375" style="1" customWidth="1"/>
    <col min="15114" max="15114" width="3.7109375" style="1" customWidth="1"/>
    <col min="15115" max="15362" width="9.140625" style="1"/>
    <col min="15363" max="15363" width="19.140625" style="1" customWidth="1"/>
    <col min="15364" max="15364" width="16.5703125" style="1" customWidth="1"/>
    <col min="15365" max="15365" width="13" style="1" customWidth="1"/>
    <col min="15366" max="15366" width="9.85546875" style="1" customWidth="1"/>
    <col min="15367" max="15367" width="10" style="1" customWidth="1"/>
    <col min="15368" max="15368" width="7.7109375" style="1" customWidth="1"/>
    <col min="15369" max="15369" width="19.7109375" style="1" customWidth="1"/>
    <col min="15370" max="15370" width="3.7109375" style="1" customWidth="1"/>
    <col min="15371" max="15618" width="9.140625" style="1"/>
    <col min="15619" max="15619" width="19.140625" style="1" customWidth="1"/>
    <col min="15620" max="15620" width="16.5703125" style="1" customWidth="1"/>
    <col min="15621" max="15621" width="13" style="1" customWidth="1"/>
    <col min="15622" max="15622" width="9.85546875" style="1" customWidth="1"/>
    <col min="15623" max="15623" width="10" style="1" customWidth="1"/>
    <col min="15624" max="15624" width="7.7109375" style="1" customWidth="1"/>
    <col min="15625" max="15625" width="19.7109375" style="1" customWidth="1"/>
    <col min="15626" max="15626" width="3.7109375" style="1" customWidth="1"/>
    <col min="15627" max="15874" width="9.140625" style="1"/>
    <col min="15875" max="15875" width="19.140625" style="1" customWidth="1"/>
    <col min="15876" max="15876" width="16.5703125" style="1" customWidth="1"/>
    <col min="15877" max="15877" width="13" style="1" customWidth="1"/>
    <col min="15878" max="15878" width="9.85546875" style="1" customWidth="1"/>
    <col min="15879" max="15879" width="10" style="1" customWidth="1"/>
    <col min="15880" max="15880" width="7.7109375" style="1" customWidth="1"/>
    <col min="15881" max="15881" width="19.7109375" style="1" customWidth="1"/>
    <col min="15882" max="15882" width="3.7109375" style="1" customWidth="1"/>
    <col min="15883" max="16130" width="9.140625" style="1"/>
    <col min="16131" max="16131" width="19.140625" style="1" customWidth="1"/>
    <col min="16132" max="16132" width="16.5703125" style="1" customWidth="1"/>
    <col min="16133" max="16133" width="13" style="1" customWidth="1"/>
    <col min="16134" max="16134" width="9.85546875" style="1" customWidth="1"/>
    <col min="16135" max="16135" width="10" style="1" customWidth="1"/>
    <col min="16136" max="16136" width="7.7109375" style="1" customWidth="1"/>
    <col min="16137" max="16137" width="19.7109375" style="1" customWidth="1"/>
    <col min="16138" max="16138" width="3.7109375" style="1" customWidth="1"/>
    <col min="16139" max="16384" width="9.140625" style="1"/>
  </cols>
  <sheetData>
    <row r="1" spans="1:9" ht="6.75" customHeight="1" thickBot="1">
      <c r="A1" s="512" t="s">
        <v>1</v>
      </c>
      <c r="B1" s="512"/>
      <c r="C1" s="512"/>
      <c r="D1" s="512"/>
      <c r="E1" s="512"/>
      <c r="F1" s="512"/>
      <c r="G1" s="512"/>
      <c r="H1" s="512"/>
      <c r="I1" s="512"/>
    </row>
    <row r="2" spans="1:9">
      <c r="A2" s="512"/>
      <c r="B2" s="512"/>
      <c r="C2" s="512"/>
      <c r="D2" s="512"/>
      <c r="E2" s="512"/>
      <c r="F2" s="512"/>
      <c r="G2" s="512"/>
      <c r="H2" s="512"/>
      <c r="I2" s="512"/>
    </row>
    <row r="3" spans="1:9">
      <c r="A3" s="2" t="s">
        <v>2</v>
      </c>
      <c r="B3" s="511" t="s">
        <v>3</v>
      </c>
      <c r="C3" s="511"/>
      <c r="D3" s="511"/>
      <c r="E3" s="511"/>
      <c r="F3" s="511"/>
      <c r="G3" s="511"/>
      <c r="H3" s="511"/>
      <c r="I3" s="3"/>
    </row>
    <row r="4" spans="1:9">
      <c r="A4" s="2" t="s">
        <v>4</v>
      </c>
      <c r="B4" s="511" t="s">
        <v>5</v>
      </c>
      <c r="C4" s="511"/>
      <c r="D4" s="511"/>
      <c r="E4" s="511"/>
      <c r="F4" s="511"/>
      <c r="G4" s="511"/>
      <c r="H4" s="511"/>
      <c r="I4" s="4" t="s">
        <v>177</v>
      </c>
    </row>
    <row r="5" spans="1:9">
      <c r="A5" s="2" t="s">
        <v>6</v>
      </c>
      <c r="B5" s="511" t="s">
        <v>7</v>
      </c>
      <c r="C5" s="511"/>
      <c r="D5" s="511"/>
      <c r="E5" s="511"/>
      <c r="F5" s="511"/>
      <c r="G5" s="511"/>
      <c r="H5" s="511"/>
      <c r="I5" s="3">
        <v>43831</v>
      </c>
    </row>
    <row r="6" spans="1:9">
      <c r="A6" s="2" t="s">
        <v>8</v>
      </c>
      <c r="B6" s="511" t="s">
        <v>9</v>
      </c>
      <c r="C6" s="511"/>
      <c r="D6" s="511"/>
      <c r="E6" s="511"/>
      <c r="F6" s="511"/>
      <c r="G6" s="511"/>
      <c r="H6" s="511"/>
      <c r="I6" s="4"/>
    </row>
    <row r="7" spans="1:9" ht="15.75" thickBot="1">
      <c r="A7" s="5" t="s">
        <v>10</v>
      </c>
      <c r="B7" s="516" t="s">
        <v>11</v>
      </c>
      <c r="C7" s="516"/>
      <c r="D7" s="516"/>
      <c r="E7" s="516"/>
      <c r="F7" s="516"/>
      <c r="G7" s="516"/>
      <c r="H7" s="516"/>
      <c r="I7" s="76">
        <v>12</v>
      </c>
    </row>
    <row r="8" spans="1:9" ht="15.75" thickBot="1">
      <c r="A8" s="5" t="s">
        <v>12</v>
      </c>
      <c r="B8" s="516" t="s">
        <v>13</v>
      </c>
      <c r="C8" s="516"/>
      <c r="D8" s="516"/>
      <c r="E8" s="516"/>
      <c r="F8" s="516"/>
      <c r="G8" s="516"/>
      <c r="H8" s="516"/>
      <c r="I8" s="121" t="s">
        <v>286</v>
      </c>
    </row>
    <row r="9" spans="1:9" ht="3.75" customHeight="1" thickBot="1"/>
    <row r="10" spans="1:9" ht="5.25" customHeight="1" thickBot="1">
      <c r="A10" s="512" t="s">
        <v>14</v>
      </c>
      <c r="B10" s="512"/>
      <c r="C10" s="512"/>
      <c r="D10" s="512"/>
      <c r="E10" s="512"/>
      <c r="F10" s="512"/>
      <c r="G10" s="512"/>
      <c r="H10" s="512"/>
      <c r="I10" s="512"/>
    </row>
    <row r="11" spans="1:9">
      <c r="A11" s="512"/>
      <c r="B11" s="512"/>
      <c r="C11" s="512"/>
      <c r="D11" s="512"/>
      <c r="E11" s="512"/>
      <c r="F11" s="512"/>
      <c r="G11" s="512"/>
      <c r="H11" s="512"/>
      <c r="I11" s="512"/>
    </row>
    <row r="12" spans="1:9" ht="6" customHeight="1">
      <c r="A12" s="513" t="s">
        <v>15</v>
      </c>
      <c r="B12" s="513"/>
      <c r="C12" s="513"/>
      <c r="D12" s="513" t="s">
        <v>16</v>
      </c>
      <c r="E12" s="513"/>
      <c r="F12" s="513"/>
      <c r="G12" s="514" t="s">
        <v>17</v>
      </c>
      <c r="H12" s="514"/>
      <c r="I12" s="514"/>
    </row>
    <row r="13" spans="1:9">
      <c r="A13" s="513"/>
      <c r="B13" s="513"/>
      <c r="C13" s="513"/>
      <c r="D13" s="513"/>
      <c r="E13" s="513"/>
      <c r="F13" s="513"/>
      <c r="G13" s="514"/>
      <c r="H13" s="514"/>
      <c r="I13" s="514"/>
    </row>
    <row r="14" spans="1:9" ht="5.25" customHeight="1">
      <c r="A14" s="515" t="s">
        <v>176</v>
      </c>
      <c r="B14" s="515"/>
      <c r="C14" s="515"/>
      <c r="D14" s="515" t="s">
        <v>18</v>
      </c>
      <c r="E14" s="515"/>
      <c r="F14" s="515"/>
      <c r="G14" s="508">
        <v>1</v>
      </c>
      <c r="H14" s="508"/>
      <c r="I14" s="508"/>
    </row>
    <row r="15" spans="1:9" ht="6" customHeight="1">
      <c r="A15" s="515"/>
      <c r="B15" s="515"/>
      <c r="C15" s="515"/>
      <c r="D15" s="515"/>
      <c r="E15" s="515"/>
      <c r="F15" s="515"/>
      <c r="G15" s="508"/>
      <c r="H15" s="508"/>
      <c r="I15" s="508"/>
    </row>
    <row r="16" spans="1:9" ht="12" customHeight="1">
      <c r="A16" s="515"/>
      <c r="B16" s="515"/>
      <c r="C16" s="515"/>
      <c r="D16" s="515"/>
      <c r="E16" s="515"/>
      <c r="F16" s="515"/>
      <c r="G16" s="508"/>
      <c r="H16" s="508"/>
      <c r="I16" s="508"/>
    </row>
    <row r="17" spans="1:9" ht="15" customHeight="1">
      <c r="A17" s="507" t="s">
        <v>19</v>
      </c>
      <c r="B17" s="507"/>
      <c r="C17" s="507"/>
      <c r="D17" s="507"/>
      <c r="E17" s="507"/>
      <c r="F17" s="507"/>
      <c r="G17" s="508">
        <f>G14</f>
        <v>1</v>
      </c>
      <c r="H17" s="508"/>
      <c r="I17" s="508"/>
    </row>
    <row r="18" spans="1:9" ht="3" customHeight="1" thickBot="1">
      <c r="A18" s="7"/>
      <c r="B18" s="8"/>
      <c r="C18" s="8"/>
      <c r="D18" s="9"/>
      <c r="E18" s="9"/>
      <c r="F18" s="9"/>
      <c r="G18" s="9"/>
      <c r="H18" s="9"/>
      <c r="I18" s="10"/>
    </row>
    <row r="19" spans="1:9" ht="3.75" customHeight="1" thickBot="1">
      <c r="A19" s="509" t="s">
        <v>20</v>
      </c>
      <c r="B19" s="509"/>
      <c r="C19" s="509"/>
      <c r="D19" s="509"/>
      <c r="E19" s="509"/>
      <c r="F19" s="509"/>
      <c r="G19" s="509"/>
      <c r="H19" s="509"/>
      <c r="I19" s="509"/>
    </row>
    <row r="20" spans="1:9" ht="15.75" thickBot="1">
      <c r="A20" s="509"/>
      <c r="B20" s="509"/>
      <c r="C20" s="509"/>
      <c r="D20" s="509"/>
      <c r="E20" s="509"/>
      <c r="F20" s="509"/>
      <c r="G20" s="509"/>
      <c r="H20" s="509"/>
      <c r="I20" s="509"/>
    </row>
    <row r="21" spans="1:9" ht="3.75" customHeight="1" thickBot="1"/>
    <row r="22" spans="1:9" ht="9" customHeight="1" thickBot="1">
      <c r="A22" s="510" t="s">
        <v>21</v>
      </c>
      <c r="B22" s="510"/>
      <c r="C22" s="510"/>
      <c r="D22" s="510"/>
      <c r="E22" s="510"/>
      <c r="F22" s="510"/>
      <c r="G22" s="510"/>
      <c r="H22" s="510"/>
      <c r="I22" s="510"/>
    </row>
    <row r="23" spans="1:9">
      <c r="A23" s="510"/>
      <c r="B23" s="510"/>
      <c r="C23" s="510"/>
      <c r="D23" s="510"/>
      <c r="E23" s="510"/>
      <c r="F23" s="510"/>
      <c r="G23" s="510"/>
      <c r="H23" s="510"/>
      <c r="I23" s="510"/>
    </row>
    <row r="24" spans="1:9">
      <c r="A24" s="74">
        <v>1</v>
      </c>
      <c r="B24" s="511" t="s">
        <v>15</v>
      </c>
      <c r="C24" s="511"/>
      <c r="D24" s="511"/>
      <c r="E24" s="511"/>
      <c r="F24" s="511"/>
      <c r="G24" s="511"/>
      <c r="H24" s="511"/>
      <c r="I24" s="12" t="s">
        <v>176</v>
      </c>
    </row>
    <row r="25" spans="1:9">
      <c r="A25" s="74">
        <v>2</v>
      </c>
      <c r="B25" s="511" t="s">
        <v>22</v>
      </c>
      <c r="C25" s="511"/>
      <c r="D25" s="511"/>
      <c r="E25" s="511"/>
      <c r="F25" s="511"/>
      <c r="G25" s="511"/>
      <c r="H25" s="511"/>
      <c r="I25" s="47"/>
    </row>
    <row r="26" spans="1:9">
      <c r="A26" s="74">
        <v>3</v>
      </c>
      <c r="B26" s="511" t="s">
        <v>23</v>
      </c>
      <c r="C26" s="511"/>
      <c r="D26" s="511"/>
      <c r="E26" s="511"/>
      <c r="F26" s="511"/>
      <c r="G26" s="511"/>
      <c r="H26" s="511"/>
      <c r="I26" s="13">
        <v>1502.5</v>
      </c>
    </row>
    <row r="27" spans="1:9">
      <c r="A27" s="74">
        <v>4</v>
      </c>
      <c r="B27" s="511" t="s">
        <v>24</v>
      </c>
      <c r="C27" s="511"/>
      <c r="D27" s="511"/>
      <c r="E27" s="511"/>
      <c r="F27" s="511"/>
      <c r="G27" s="511"/>
      <c r="H27" s="511"/>
      <c r="I27" s="12" t="s">
        <v>176</v>
      </c>
    </row>
    <row r="28" spans="1:9" ht="15.75" thickBot="1">
      <c r="A28" s="48">
        <v>5</v>
      </c>
      <c r="B28" s="516" t="s">
        <v>25</v>
      </c>
      <c r="C28" s="516"/>
      <c r="D28" s="516"/>
      <c r="E28" s="516"/>
      <c r="F28" s="516"/>
      <c r="G28" s="516"/>
      <c r="H28" s="516"/>
      <c r="I28" s="49">
        <v>43831</v>
      </c>
    </row>
    <row r="29" spans="1:9" ht="6" customHeight="1" thickBot="1"/>
    <row r="30" spans="1:9" ht="4.5" customHeight="1" thickBot="1">
      <c r="A30" s="510" t="s">
        <v>26</v>
      </c>
      <c r="B30" s="510"/>
      <c r="C30" s="510"/>
      <c r="D30" s="510"/>
      <c r="E30" s="510"/>
      <c r="F30" s="510"/>
      <c r="G30" s="510"/>
      <c r="H30" s="510"/>
      <c r="I30" s="510"/>
    </row>
    <row r="31" spans="1:9">
      <c r="A31" s="510"/>
      <c r="B31" s="510"/>
      <c r="C31" s="510"/>
      <c r="D31" s="510"/>
      <c r="E31" s="510"/>
      <c r="F31" s="510"/>
      <c r="G31" s="510"/>
      <c r="H31" s="510"/>
      <c r="I31" s="510"/>
    </row>
    <row r="32" spans="1:9">
      <c r="A32" s="14">
        <v>1</v>
      </c>
      <c r="B32" s="519" t="s">
        <v>27</v>
      </c>
      <c r="C32" s="519"/>
      <c r="D32" s="519"/>
      <c r="E32" s="519"/>
      <c r="F32" s="519"/>
      <c r="G32" s="519"/>
      <c r="H32" s="519"/>
      <c r="I32" s="15" t="s">
        <v>28</v>
      </c>
    </row>
    <row r="33" spans="1:9">
      <c r="A33" s="74" t="s">
        <v>2</v>
      </c>
      <c r="B33" s="511" t="s">
        <v>29</v>
      </c>
      <c r="C33" s="511"/>
      <c r="D33" s="511"/>
      <c r="E33" s="511"/>
      <c r="F33" s="511"/>
      <c r="G33" s="511"/>
      <c r="H33" s="511"/>
      <c r="I33" s="13">
        <f>I26</f>
        <v>1502.5</v>
      </c>
    </row>
    <row r="34" spans="1:9">
      <c r="A34" s="74" t="s">
        <v>4</v>
      </c>
      <c r="B34" s="511" t="s">
        <v>30</v>
      </c>
      <c r="C34" s="511"/>
      <c r="D34" s="511"/>
      <c r="E34" s="511"/>
      <c r="F34" s="511"/>
      <c r="G34" s="511"/>
      <c r="H34" s="511"/>
      <c r="I34" s="13"/>
    </row>
    <row r="35" spans="1:9">
      <c r="A35" s="74" t="s">
        <v>6</v>
      </c>
      <c r="B35" s="511" t="s">
        <v>31</v>
      </c>
      <c r="C35" s="511"/>
      <c r="D35" s="511"/>
      <c r="E35" s="511"/>
      <c r="F35" s="511"/>
      <c r="G35" s="511"/>
      <c r="H35" s="511"/>
      <c r="I35" s="13"/>
    </row>
    <row r="36" spans="1:9">
      <c r="A36" s="16" t="s">
        <v>8</v>
      </c>
      <c r="B36" s="511" t="s">
        <v>32</v>
      </c>
      <c r="C36" s="511"/>
      <c r="D36" s="511"/>
      <c r="E36" s="511"/>
      <c r="F36" s="511"/>
      <c r="G36" s="511"/>
      <c r="H36" s="511"/>
      <c r="I36" s="13"/>
    </row>
    <row r="37" spans="1:9">
      <c r="A37" s="16" t="s">
        <v>10</v>
      </c>
      <c r="B37" s="511" t="s">
        <v>33</v>
      </c>
      <c r="C37" s="511"/>
      <c r="D37" s="511"/>
      <c r="E37" s="511"/>
      <c r="F37" s="511"/>
      <c r="G37" s="511"/>
      <c r="H37" s="511"/>
      <c r="I37" s="13"/>
    </row>
    <row r="38" spans="1:9" ht="15.75" thickBot="1">
      <c r="A38" s="16" t="s">
        <v>12</v>
      </c>
      <c r="B38" s="517" t="s">
        <v>34</v>
      </c>
      <c r="C38" s="517"/>
      <c r="D38" s="517"/>
      <c r="E38" s="517"/>
      <c r="F38" s="517"/>
      <c r="G38" s="517"/>
      <c r="H38" s="517"/>
      <c r="I38" s="13"/>
    </row>
    <row r="39" spans="1:9" ht="15.75" thickBot="1">
      <c r="A39" s="518" t="s">
        <v>35</v>
      </c>
      <c r="B39" s="518"/>
      <c r="C39" s="518"/>
      <c r="D39" s="518"/>
      <c r="E39" s="518"/>
      <c r="F39" s="518"/>
      <c r="G39" s="518"/>
      <c r="H39" s="518"/>
      <c r="I39" s="17">
        <f>SUM(I33:I38)</f>
        <v>1502.5</v>
      </c>
    </row>
    <row r="40" spans="1:9" ht="3.75" customHeight="1" thickBot="1">
      <c r="A40" s="18"/>
      <c r="B40" s="18"/>
      <c r="C40" s="18"/>
      <c r="D40" s="18"/>
      <c r="E40" s="18"/>
      <c r="F40" s="18"/>
      <c r="G40" s="18"/>
      <c r="H40" s="18"/>
      <c r="I40" s="19"/>
    </row>
    <row r="41" spans="1:9" ht="6.75" customHeight="1">
      <c r="A41" s="522" t="s">
        <v>36</v>
      </c>
      <c r="B41" s="523"/>
      <c r="C41" s="523"/>
      <c r="D41" s="523"/>
      <c r="E41" s="523"/>
      <c r="F41" s="523"/>
      <c r="G41" s="523"/>
      <c r="H41" s="523"/>
      <c r="I41" s="524"/>
    </row>
    <row r="42" spans="1:9">
      <c r="A42" s="525"/>
      <c r="B42" s="526"/>
      <c r="C42" s="526"/>
      <c r="D42" s="526"/>
      <c r="E42" s="526"/>
      <c r="F42" s="526"/>
      <c r="G42" s="526"/>
      <c r="H42" s="526"/>
      <c r="I42" s="527"/>
    </row>
    <row r="43" spans="1:9" ht="5.25" customHeight="1" thickBot="1"/>
    <row r="44" spans="1:9" ht="6" customHeight="1" thickBot="1">
      <c r="A44" s="510" t="s">
        <v>37</v>
      </c>
      <c r="B44" s="510"/>
      <c r="C44" s="510"/>
      <c r="D44" s="510"/>
      <c r="E44" s="510"/>
      <c r="F44" s="510"/>
      <c r="G44" s="510"/>
      <c r="H44" s="510"/>
      <c r="I44" s="510"/>
    </row>
    <row r="45" spans="1:9">
      <c r="A45" s="510"/>
      <c r="B45" s="510"/>
      <c r="C45" s="510"/>
      <c r="D45" s="510"/>
      <c r="E45" s="510"/>
      <c r="F45" s="510"/>
      <c r="G45" s="510"/>
      <c r="H45" s="510"/>
      <c r="I45" s="510"/>
    </row>
    <row r="46" spans="1:9">
      <c r="A46" s="14" t="s">
        <v>38</v>
      </c>
      <c r="B46" s="520" t="s">
        <v>39</v>
      </c>
      <c r="C46" s="528"/>
      <c r="D46" s="528"/>
      <c r="E46" s="528"/>
      <c r="F46" s="528"/>
      <c r="G46" s="528"/>
      <c r="H46" s="529"/>
      <c r="I46" s="15" t="s">
        <v>28</v>
      </c>
    </row>
    <row r="47" spans="1:9">
      <c r="A47" s="74" t="s">
        <v>2</v>
      </c>
      <c r="B47" s="521" t="s">
        <v>39</v>
      </c>
      <c r="C47" s="530"/>
      <c r="D47" s="530"/>
      <c r="E47" s="530"/>
      <c r="F47" s="530"/>
      <c r="G47" s="530"/>
      <c r="H47" s="531"/>
      <c r="I47" s="13">
        <f>I39/12</f>
        <v>125.20833333333333</v>
      </c>
    </row>
    <row r="48" spans="1:9" ht="15.75" thickBot="1">
      <c r="A48" s="74" t="s">
        <v>4</v>
      </c>
      <c r="B48" s="532" t="s">
        <v>41</v>
      </c>
      <c r="C48" s="533"/>
      <c r="D48" s="533"/>
      <c r="E48" s="533"/>
      <c r="F48" s="533"/>
      <c r="G48" s="533"/>
      <c r="H48" s="534"/>
      <c r="I48" s="13">
        <f>(I47/3)+I47</f>
        <v>166.94444444444443</v>
      </c>
    </row>
    <row r="49" spans="1:9" ht="15.75" thickBot="1">
      <c r="A49" s="518" t="s">
        <v>42</v>
      </c>
      <c r="B49" s="535"/>
      <c r="C49" s="535"/>
      <c r="D49" s="535"/>
      <c r="E49" s="535"/>
      <c r="F49" s="535"/>
      <c r="G49" s="535"/>
      <c r="H49" s="536"/>
      <c r="I49" s="23">
        <f>SUM(I47:I48)</f>
        <v>292.15277777777777</v>
      </c>
    </row>
    <row r="50" spans="1:9" ht="5.25" customHeight="1" thickBot="1"/>
    <row r="51" spans="1:9" ht="4.5" customHeight="1" thickBot="1">
      <c r="A51" s="510" t="s">
        <v>43</v>
      </c>
      <c r="B51" s="510"/>
      <c r="C51" s="510"/>
      <c r="D51" s="510"/>
      <c r="E51" s="510"/>
      <c r="F51" s="510"/>
      <c r="G51" s="510"/>
      <c r="H51" s="510"/>
      <c r="I51" s="510"/>
    </row>
    <row r="52" spans="1:9">
      <c r="A52" s="510"/>
      <c r="B52" s="510"/>
      <c r="C52" s="510"/>
      <c r="D52" s="510"/>
      <c r="E52" s="510"/>
      <c r="F52" s="510"/>
      <c r="G52" s="510"/>
      <c r="H52" s="510"/>
      <c r="I52" s="510"/>
    </row>
    <row r="53" spans="1:9">
      <c r="A53" s="14" t="s">
        <v>44</v>
      </c>
      <c r="B53" s="520" t="s">
        <v>45</v>
      </c>
      <c r="C53" s="520"/>
      <c r="D53" s="520"/>
      <c r="E53" s="520"/>
      <c r="F53" s="520"/>
      <c r="G53" s="520"/>
      <c r="H53" s="24" t="s">
        <v>46</v>
      </c>
      <c r="I53" s="15" t="s">
        <v>28</v>
      </c>
    </row>
    <row r="54" spans="1:9">
      <c r="A54" s="74" t="s">
        <v>2</v>
      </c>
      <c r="B54" s="521" t="s">
        <v>47</v>
      </c>
      <c r="C54" s="521"/>
      <c r="D54" s="521"/>
      <c r="E54" s="521"/>
      <c r="F54" s="521"/>
      <c r="G54" s="521"/>
      <c r="H54" s="21">
        <v>0.2</v>
      </c>
      <c r="I54" s="13">
        <f>(I$39+I$49+$I$108)*H54</f>
        <v>362.26944444444445</v>
      </c>
    </row>
    <row r="55" spans="1:9">
      <c r="A55" s="74" t="s">
        <v>4</v>
      </c>
      <c r="B55" s="521" t="s">
        <v>48</v>
      </c>
      <c r="C55" s="521"/>
      <c r="D55" s="521"/>
      <c r="E55" s="521"/>
      <c r="F55" s="521"/>
      <c r="G55" s="521"/>
      <c r="H55" s="21"/>
      <c r="I55" s="13">
        <f t="shared" ref="I55:I61" si="0">(I$39+I$49+$I$108)*H55</f>
        <v>0</v>
      </c>
    </row>
    <row r="56" spans="1:9">
      <c r="A56" s="74" t="s">
        <v>6</v>
      </c>
      <c r="B56" s="521" t="s">
        <v>49</v>
      </c>
      <c r="C56" s="521"/>
      <c r="D56" s="521"/>
      <c r="E56" s="521"/>
      <c r="F56" s="521"/>
      <c r="G56" s="521"/>
      <c r="H56" s="21"/>
      <c r="I56" s="13">
        <f t="shared" si="0"/>
        <v>0</v>
      </c>
    </row>
    <row r="57" spans="1:9">
      <c r="A57" s="16" t="s">
        <v>8</v>
      </c>
      <c r="B57" s="521" t="s">
        <v>50</v>
      </c>
      <c r="C57" s="521"/>
      <c r="D57" s="521"/>
      <c r="E57" s="521"/>
      <c r="F57" s="521"/>
      <c r="G57" s="521"/>
      <c r="H57" s="21"/>
      <c r="I57" s="13">
        <f t="shared" si="0"/>
        <v>0</v>
      </c>
    </row>
    <row r="58" spans="1:9">
      <c r="A58" s="16" t="s">
        <v>10</v>
      </c>
      <c r="B58" s="521" t="s">
        <v>51</v>
      </c>
      <c r="C58" s="521"/>
      <c r="D58" s="521"/>
      <c r="E58" s="521"/>
      <c r="F58" s="521"/>
      <c r="G58" s="521"/>
      <c r="H58" s="21"/>
      <c r="I58" s="13">
        <f t="shared" si="0"/>
        <v>0</v>
      </c>
    </row>
    <row r="59" spans="1:9">
      <c r="A59" s="16" t="s">
        <v>12</v>
      </c>
      <c r="B59" s="521" t="s">
        <v>52</v>
      </c>
      <c r="C59" s="521"/>
      <c r="D59" s="521"/>
      <c r="E59" s="521"/>
      <c r="F59" s="521"/>
      <c r="G59" s="521"/>
      <c r="H59" s="21">
        <v>0.08</v>
      </c>
      <c r="I59" s="13">
        <f t="shared" si="0"/>
        <v>144.90777777777777</v>
      </c>
    </row>
    <row r="60" spans="1:9">
      <c r="A60" s="16" t="s">
        <v>53</v>
      </c>
      <c r="B60" s="521" t="s">
        <v>54</v>
      </c>
      <c r="C60" s="521"/>
      <c r="D60" s="521"/>
      <c r="E60" s="521"/>
      <c r="F60" s="521"/>
      <c r="G60" s="521"/>
      <c r="H60" s="21">
        <v>0.02</v>
      </c>
      <c r="I60" s="13">
        <f t="shared" si="0"/>
        <v>36.226944444444442</v>
      </c>
    </row>
    <row r="61" spans="1:9" ht="15.75" thickBot="1">
      <c r="A61" s="16" t="s">
        <v>55</v>
      </c>
      <c r="B61" s="537" t="s">
        <v>56</v>
      </c>
      <c r="C61" s="537"/>
      <c r="D61" s="537"/>
      <c r="E61" s="537"/>
      <c r="F61" s="537"/>
      <c r="G61" s="537"/>
      <c r="H61" s="21"/>
      <c r="I61" s="13">
        <f t="shared" si="0"/>
        <v>0</v>
      </c>
    </row>
    <row r="62" spans="1:9" ht="15.75" thickBot="1">
      <c r="A62" s="518" t="s">
        <v>42</v>
      </c>
      <c r="B62" s="518"/>
      <c r="C62" s="518"/>
      <c r="D62" s="518"/>
      <c r="E62" s="518"/>
      <c r="F62" s="518"/>
      <c r="G62" s="518"/>
      <c r="H62" s="25">
        <f>SUM(H54:H61)</f>
        <v>0.30000000000000004</v>
      </c>
      <c r="I62" s="17">
        <f>SUM(I54:I61)</f>
        <v>543.4041666666667</v>
      </c>
    </row>
    <row r="63" spans="1:9" ht="4.5" customHeight="1" thickBot="1"/>
    <row r="64" spans="1:9" ht="8.25" customHeight="1" thickBot="1">
      <c r="A64" s="510" t="s">
        <v>57</v>
      </c>
      <c r="B64" s="510"/>
      <c r="C64" s="510"/>
      <c r="D64" s="510"/>
      <c r="E64" s="510"/>
      <c r="F64" s="510"/>
      <c r="G64" s="510"/>
      <c r="H64" s="510"/>
      <c r="I64" s="510"/>
    </row>
    <row r="65" spans="1:9">
      <c r="A65" s="510"/>
      <c r="B65" s="510"/>
      <c r="C65" s="510"/>
      <c r="D65" s="510"/>
      <c r="E65" s="510"/>
      <c r="F65" s="510"/>
      <c r="G65" s="510"/>
      <c r="H65" s="510"/>
      <c r="I65" s="510"/>
    </row>
    <row r="66" spans="1:9">
      <c r="A66" s="14" t="s">
        <v>58</v>
      </c>
      <c r="B66" s="519" t="s">
        <v>59</v>
      </c>
      <c r="C66" s="519"/>
      <c r="D66" s="519"/>
      <c r="E66" s="519"/>
      <c r="F66" s="519"/>
      <c r="G66" s="519"/>
      <c r="H66" s="519"/>
      <c r="I66" s="15" t="s">
        <v>28</v>
      </c>
    </row>
    <row r="67" spans="1:9">
      <c r="A67" s="74" t="s">
        <v>2</v>
      </c>
      <c r="B67" s="511" t="s">
        <v>60</v>
      </c>
      <c r="C67" s="511"/>
      <c r="D67" s="511"/>
      <c r="E67" s="511"/>
      <c r="F67" s="511"/>
      <c r="G67" s="511"/>
      <c r="H67" s="511"/>
      <c r="I67" s="52">
        <f>(22*2*3.65)-I33*0.06</f>
        <v>70.45</v>
      </c>
    </row>
    <row r="68" spans="1:9">
      <c r="A68" s="74" t="s">
        <v>4</v>
      </c>
      <c r="B68" s="511" t="s">
        <v>61</v>
      </c>
      <c r="C68" s="511"/>
      <c r="D68" s="511"/>
      <c r="E68" s="511"/>
      <c r="F68" s="511"/>
      <c r="G68" s="511"/>
      <c r="H68" s="511"/>
      <c r="I68" s="13">
        <f>(19*22)-(19*22)*0.06</f>
        <v>392.92</v>
      </c>
    </row>
    <row r="69" spans="1:9">
      <c r="A69" s="74" t="s">
        <v>6</v>
      </c>
      <c r="B69" s="511" t="s">
        <v>62</v>
      </c>
      <c r="C69" s="511"/>
      <c r="D69" s="511"/>
      <c r="E69" s="511"/>
      <c r="F69" s="511"/>
      <c r="G69" s="511"/>
      <c r="H69" s="511"/>
      <c r="I69" s="13"/>
    </row>
    <row r="70" spans="1:9">
      <c r="A70" s="16" t="s">
        <v>8</v>
      </c>
      <c r="B70" s="511" t="s">
        <v>63</v>
      </c>
      <c r="C70" s="511"/>
      <c r="D70" s="511"/>
      <c r="E70" s="511"/>
      <c r="F70" s="511"/>
      <c r="G70" s="511"/>
      <c r="H70" s="511"/>
      <c r="I70" s="13"/>
    </row>
    <row r="71" spans="1:9">
      <c r="A71" s="16" t="s">
        <v>10</v>
      </c>
      <c r="B71" s="511" t="s">
        <v>136</v>
      </c>
      <c r="C71" s="511"/>
      <c r="D71" s="511"/>
      <c r="E71" s="511"/>
      <c r="F71" s="511"/>
      <c r="G71" s="511"/>
      <c r="H71" s="511"/>
      <c r="I71" s="13"/>
    </row>
    <row r="72" spans="1:9">
      <c r="A72" s="16" t="s">
        <v>12</v>
      </c>
      <c r="B72" s="511" t="s">
        <v>137</v>
      </c>
      <c r="C72" s="511"/>
      <c r="D72" s="511"/>
      <c r="E72" s="511"/>
      <c r="F72" s="511"/>
      <c r="G72" s="511"/>
      <c r="H72" s="511"/>
      <c r="I72" s="13"/>
    </row>
    <row r="73" spans="1:9" ht="15.75" thickBot="1">
      <c r="A73" s="48" t="s">
        <v>53</v>
      </c>
      <c r="B73" s="516" t="s">
        <v>64</v>
      </c>
      <c r="C73" s="516"/>
      <c r="D73" s="516"/>
      <c r="E73" s="516"/>
      <c r="F73" s="516"/>
      <c r="G73" s="516"/>
      <c r="H73" s="516"/>
      <c r="I73" s="53"/>
    </row>
    <row r="74" spans="1:9" ht="15.75" thickBot="1">
      <c r="A74" s="518" t="s">
        <v>65</v>
      </c>
      <c r="B74" s="518"/>
      <c r="C74" s="518"/>
      <c r="D74" s="518"/>
      <c r="E74" s="518"/>
      <c r="F74" s="518"/>
      <c r="G74" s="518"/>
      <c r="H74" s="518"/>
      <c r="I74" s="17">
        <f>SUM(I67:I73)</f>
        <v>463.37</v>
      </c>
    </row>
    <row r="75" spans="1:9" ht="6" customHeight="1" thickBot="1"/>
    <row r="76" spans="1:9" ht="6.75" customHeight="1" thickBot="1">
      <c r="A76" s="510" t="s">
        <v>66</v>
      </c>
      <c r="B76" s="510"/>
      <c r="C76" s="510"/>
      <c r="D76" s="510"/>
      <c r="E76" s="510"/>
      <c r="F76" s="510"/>
      <c r="G76" s="510"/>
      <c r="H76" s="510"/>
      <c r="I76" s="510"/>
    </row>
    <row r="77" spans="1:9">
      <c r="A77" s="510"/>
      <c r="B77" s="510"/>
      <c r="C77" s="510"/>
      <c r="D77" s="510"/>
      <c r="E77" s="510"/>
      <c r="F77" s="510"/>
      <c r="G77" s="510"/>
      <c r="H77" s="510"/>
      <c r="I77" s="510"/>
    </row>
    <row r="78" spans="1:9">
      <c r="A78" s="14">
        <v>2</v>
      </c>
      <c r="B78" s="520" t="s">
        <v>67</v>
      </c>
      <c r="C78" s="528"/>
      <c r="D78" s="528"/>
      <c r="E78" s="528"/>
      <c r="F78" s="528"/>
      <c r="G78" s="528"/>
      <c r="H78" s="529"/>
      <c r="I78" s="15" t="s">
        <v>28</v>
      </c>
    </row>
    <row r="79" spans="1:9">
      <c r="A79" s="26" t="s">
        <v>38</v>
      </c>
      <c r="B79" s="521" t="s">
        <v>68</v>
      </c>
      <c r="C79" s="530"/>
      <c r="D79" s="530"/>
      <c r="E79" s="530"/>
      <c r="F79" s="530"/>
      <c r="G79" s="530"/>
      <c r="H79" s="531"/>
      <c r="I79" s="13">
        <f>I49</f>
        <v>292.15277777777777</v>
      </c>
    </row>
    <row r="80" spans="1:9">
      <c r="A80" s="26" t="s">
        <v>44</v>
      </c>
      <c r="B80" s="521" t="s">
        <v>45</v>
      </c>
      <c r="C80" s="530"/>
      <c r="D80" s="530"/>
      <c r="E80" s="530"/>
      <c r="F80" s="530"/>
      <c r="G80" s="530"/>
      <c r="H80" s="531"/>
      <c r="I80" s="13">
        <f>I62</f>
        <v>543.4041666666667</v>
      </c>
    </row>
    <row r="81" spans="1:15" ht="15.75" thickBot="1">
      <c r="A81" s="26" t="s">
        <v>58</v>
      </c>
      <c r="B81" s="532" t="s">
        <v>69</v>
      </c>
      <c r="C81" s="533"/>
      <c r="D81" s="533"/>
      <c r="E81" s="533"/>
      <c r="F81" s="533"/>
      <c r="G81" s="533"/>
      <c r="H81" s="534"/>
      <c r="I81" s="13">
        <f>I74</f>
        <v>463.37</v>
      </c>
    </row>
    <row r="82" spans="1:15" ht="15.75" thickBot="1">
      <c r="A82" s="518" t="s">
        <v>42</v>
      </c>
      <c r="B82" s="535"/>
      <c r="C82" s="535"/>
      <c r="D82" s="535"/>
      <c r="E82" s="535"/>
      <c r="F82" s="535"/>
      <c r="G82" s="535"/>
      <c r="H82" s="538"/>
      <c r="I82" s="17">
        <f>SUM(I79:I81)</f>
        <v>1298.9269444444444</v>
      </c>
    </row>
    <row r="83" spans="1:15" ht="6.75" customHeight="1" thickBot="1"/>
    <row r="84" spans="1:15" ht="6.75" customHeight="1" thickBot="1">
      <c r="A84" s="510" t="s">
        <v>70</v>
      </c>
      <c r="B84" s="510"/>
      <c r="C84" s="510"/>
      <c r="D84" s="510"/>
      <c r="E84" s="510"/>
      <c r="F84" s="510"/>
      <c r="G84" s="510"/>
      <c r="H84" s="510"/>
      <c r="I84" s="510"/>
    </row>
    <row r="85" spans="1:15">
      <c r="A85" s="510"/>
      <c r="B85" s="510"/>
      <c r="C85" s="510"/>
      <c r="D85" s="510"/>
      <c r="E85" s="510"/>
      <c r="F85" s="510"/>
      <c r="G85" s="510"/>
      <c r="H85" s="510"/>
      <c r="I85" s="510"/>
      <c r="O85" s="51"/>
    </row>
    <row r="86" spans="1:15">
      <c r="A86" s="14">
        <v>3</v>
      </c>
      <c r="B86" s="520" t="s">
        <v>71</v>
      </c>
      <c r="C86" s="528"/>
      <c r="D86" s="528"/>
      <c r="E86" s="528"/>
      <c r="F86" s="528"/>
      <c r="G86" s="528"/>
      <c r="H86" s="529"/>
      <c r="I86" s="15" t="s">
        <v>28</v>
      </c>
    </row>
    <row r="87" spans="1:15">
      <c r="A87" s="74" t="s">
        <v>2</v>
      </c>
      <c r="B87" s="539" t="s">
        <v>72</v>
      </c>
      <c r="C87" s="540"/>
      <c r="D87" s="540"/>
      <c r="E87" s="540"/>
      <c r="F87" s="540"/>
      <c r="G87" s="540"/>
      <c r="H87" s="541"/>
      <c r="I87" s="13">
        <f>((1/12)*5%)*I39</f>
        <v>6.260416666666667</v>
      </c>
      <c r="N87" s="50"/>
    </row>
    <row r="88" spans="1:15">
      <c r="A88" s="26" t="s">
        <v>4</v>
      </c>
      <c r="B88" s="539" t="s">
        <v>73</v>
      </c>
      <c r="C88" s="540"/>
      <c r="D88" s="540"/>
      <c r="E88" s="540"/>
      <c r="F88" s="540"/>
      <c r="G88" s="540"/>
      <c r="H88" s="541"/>
      <c r="I88" s="13">
        <f>I87*H59</f>
        <v>0.50083333333333335</v>
      </c>
    </row>
    <row r="89" spans="1:15">
      <c r="A89" s="27" t="s">
        <v>6</v>
      </c>
      <c r="B89" s="539" t="s">
        <v>74</v>
      </c>
      <c r="C89" s="540"/>
      <c r="D89" s="540"/>
      <c r="E89" s="540"/>
      <c r="F89" s="540"/>
      <c r="G89" s="540"/>
      <c r="H89" s="541"/>
      <c r="I89" s="13">
        <f>(I39*3.2%*5%)</f>
        <v>2.4039999999999999</v>
      </c>
    </row>
    <row r="90" spans="1:15">
      <c r="A90" s="16" t="s">
        <v>8</v>
      </c>
      <c r="B90" s="539" t="s">
        <v>75</v>
      </c>
      <c r="C90" s="540"/>
      <c r="D90" s="540"/>
      <c r="E90" s="540"/>
      <c r="F90" s="540"/>
      <c r="G90" s="540"/>
      <c r="H90" s="541"/>
      <c r="I90" s="13">
        <f>(((1/30)*7)*I39)/12</f>
        <v>29.215277777777775</v>
      </c>
      <c r="N90" s="50"/>
    </row>
    <row r="91" spans="1:15">
      <c r="A91" s="16" t="s">
        <v>10</v>
      </c>
      <c r="B91" s="539" t="s">
        <v>76</v>
      </c>
      <c r="C91" s="540"/>
      <c r="D91" s="540"/>
      <c r="E91" s="540"/>
      <c r="F91" s="540"/>
      <c r="G91" s="540"/>
      <c r="H91" s="541"/>
      <c r="I91" s="13">
        <f>I90*H62</f>
        <v>8.7645833333333343</v>
      </c>
    </row>
    <row r="92" spans="1:15" ht="15.75" thickBot="1">
      <c r="A92" s="16" t="s">
        <v>12</v>
      </c>
      <c r="B92" s="549" t="s">
        <v>77</v>
      </c>
      <c r="C92" s="550"/>
      <c r="D92" s="550"/>
      <c r="E92" s="550"/>
      <c r="F92" s="550"/>
      <c r="G92" s="550"/>
      <c r="H92" s="551"/>
      <c r="I92" s="13">
        <f>3.2%*95%*I39</f>
        <v>45.676000000000002</v>
      </c>
    </row>
    <row r="93" spans="1:15" ht="15.75" thickBot="1">
      <c r="A93" s="518" t="s">
        <v>42</v>
      </c>
      <c r="B93" s="535"/>
      <c r="C93" s="535"/>
      <c r="D93" s="535"/>
      <c r="E93" s="535"/>
      <c r="F93" s="535"/>
      <c r="G93" s="535"/>
      <c r="H93" s="536"/>
      <c r="I93" s="23">
        <f>SUM(I87:I92)</f>
        <v>92.821111111111108</v>
      </c>
    </row>
    <row r="94" spans="1:15" ht="4.5" customHeight="1" thickBot="1"/>
    <row r="95" spans="1:15" ht="4.5" customHeight="1">
      <c r="A95" s="522" t="s">
        <v>78</v>
      </c>
      <c r="B95" s="523"/>
      <c r="C95" s="523"/>
      <c r="D95" s="523"/>
      <c r="E95" s="523"/>
      <c r="F95" s="523"/>
      <c r="G95" s="523"/>
      <c r="H95" s="523"/>
      <c r="I95" s="524"/>
    </row>
    <row r="96" spans="1:15">
      <c r="A96" s="525"/>
      <c r="B96" s="526"/>
      <c r="C96" s="526"/>
      <c r="D96" s="526"/>
      <c r="E96" s="526"/>
      <c r="F96" s="526"/>
      <c r="G96" s="526"/>
      <c r="H96" s="526"/>
      <c r="I96" s="527"/>
    </row>
    <row r="97" spans="1:17" ht="6.75" customHeight="1" thickBot="1"/>
    <row r="98" spans="1:17" ht="7.5" customHeight="1">
      <c r="A98" s="522" t="s">
        <v>79</v>
      </c>
      <c r="B98" s="523"/>
      <c r="C98" s="523"/>
      <c r="D98" s="523"/>
      <c r="E98" s="523"/>
      <c r="F98" s="523"/>
      <c r="G98" s="523"/>
      <c r="H98" s="523"/>
      <c r="I98" s="542"/>
    </row>
    <row r="99" spans="1:17">
      <c r="A99" s="543"/>
      <c r="B99" s="544"/>
      <c r="C99" s="544"/>
      <c r="D99" s="544"/>
      <c r="E99" s="544"/>
      <c r="F99" s="544"/>
      <c r="G99" s="544"/>
      <c r="H99" s="544"/>
      <c r="I99" s="545"/>
    </row>
    <row r="100" spans="1:17">
      <c r="A100" s="14" t="s">
        <v>80</v>
      </c>
      <c r="B100" s="520" t="s">
        <v>81</v>
      </c>
      <c r="C100" s="528"/>
      <c r="D100" s="528"/>
      <c r="E100" s="528"/>
      <c r="F100" s="528"/>
      <c r="G100" s="528"/>
      <c r="H100" s="529"/>
      <c r="I100" s="15" t="s">
        <v>28</v>
      </c>
    </row>
    <row r="101" spans="1:17">
      <c r="A101" s="74" t="s">
        <v>2</v>
      </c>
      <c r="B101" s="539" t="s">
        <v>82</v>
      </c>
      <c r="C101" s="540"/>
      <c r="D101" s="540"/>
      <c r="E101" s="540"/>
      <c r="F101" s="540"/>
      <c r="G101" s="540"/>
      <c r="H101" s="541"/>
      <c r="I101" s="13"/>
    </row>
    <row r="102" spans="1:17">
      <c r="A102" s="26" t="s">
        <v>4</v>
      </c>
      <c r="B102" s="539" t="s">
        <v>83</v>
      </c>
      <c r="C102" s="540"/>
      <c r="D102" s="540"/>
      <c r="E102" s="540"/>
      <c r="F102" s="540"/>
      <c r="G102" s="540"/>
      <c r="H102" s="541"/>
      <c r="I102" s="13">
        <f>I39*M102*1</f>
        <v>4.1736111111111116</v>
      </c>
      <c r="K102" s="61"/>
      <c r="L102" s="61"/>
      <c r="M102" s="70">
        <f>1/360</f>
        <v>2.7777777777777779E-3</v>
      </c>
      <c r="N102" s="71">
        <f>M102</f>
        <v>2.7777777777777779E-3</v>
      </c>
      <c r="O102" s="61"/>
      <c r="P102" s="61"/>
      <c r="Q102" s="61"/>
    </row>
    <row r="103" spans="1:17">
      <c r="A103" s="26" t="s">
        <v>6</v>
      </c>
      <c r="B103" s="539" t="s">
        <v>84</v>
      </c>
      <c r="C103" s="540"/>
      <c r="D103" s="540"/>
      <c r="E103" s="540"/>
      <c r="F103" s="540"/>
      <c r="G103" s="540"/>
      <c r="H103" s="541"/>
      <c r="I103" s="13">
        <f>I39*M102*5*20%</f>
        <v>4.1736111111111116</v>
      </c>
      <c r="K103" s="61"/>
      <c r="L103" s="61"/>
      <c r="M103" s="61"/>
      <c r="N103" s="61"/>
      <c r="O103" s="61"/>
      <c r="P103" s="61"/>
      <c r="Q103" s="61"/>
    </row>
    <row r="104" spans="1:17">
      <c r="A104" s="26" t="s">
        <v>8</v>
      </c>
      <c r="B104" s="539" t="s">
        <v>85</v>
      </c>
      <c r="C104" s="540"/>
      <c r="D104" s="540"/>
      <c r="E104" s="540"/>
      <c r="F104" s="540"/>
      <c r="G104" s="540"/>
      <c r="H104" s="541"/>
      <c r="I104" s="13"/>
      <c r="K104" s="61"/>
      <c r="L104" s="61"/>
      <c r="M104" s="61"/>
      <c r="N104" s="61"/>
      <c r="O104" s="61"/>
      <c r="P104" s="61"/>
      <c r="Q104" s="61"/>
    </row>
    <row r="105" spans="1:17">
      <c r="A105" s="26" t="s">
        <v>10</v>
      </c>
      <c r="B105" s="539" t="s">
        <v>86</v>
      </c>
      <c r="C105" s="540"/>
      <c r="D105" s="540"/>
      <c r="E105" s="540"/>
      <c r="F105" s="540"/>
      <c r="G105" s="540"/>
      <c r="H105" s="541"/>
      <c r="I105" s="13">
        <f>I39*M102*1</f>
        <v>4.1736111111111116</v>
      </c>
      <c r="K105" s="61"/>
      <c r="L105" s="61"/>
      <c r="M105" s="61"/>
      <c r="N105" s="61"/>
      <c r="O105" s="61"/>
      <c r="P105" s="61"/>
      <c r="Q105" s="61"/>
    </row>
    <row r="106" spans="1:17" ht="15.75" customHeight="1">
      <c r="A106" s="26" t="s">
        <v>12</v>
      </c>
      <c r="B106" s="546" t="s">
        <v>87</v>
      </c>
      <c r="C106" s="547"/>
      <c r="D106" s="547"/>
      <c r="E106" s="547"/>
      <c r="F106" s="547"/>
      <c r="G106" s="547"/>
      <c r="H106" s="548"/>
      <c r="I106" s="13">
        <f>I39*M102*1</f>
        <v>4.1736111111111116</v>
      </c>
      <c r="K106" s="61"/>
      <c r="L106" s="61"/>
      <c r="M106" s="61"/>
      <c r="N106" s="61"/>
      <c r="O106" s="61"/>
      <c r="P106" s="61"/>
      <c r="Q106" s="61"/>
    </row>
    <row r="107" spans="1:17" ht="15.75" thickBot="1">
      <c r="A107" s="26" t="s">
        <v>53</v>
      </c>
      <c r="B107" s="549" t="s">
        <v>88</v>
      </c>
      <c r="C107" s="550"/>
      <c r="D107" s="550"/>
      <c r="E107" s="550"/>
      <c r="F107" s="550"/>
      <c r="G107" s="550"/>
      <c r="H107" s="551"/>
      <c r="I107" s="13"/>
      <c r="K107" s="61"/>
      <c r="L107" s="61"/>
      <c r="M107" s="61"/>
      <c r="N107" s="61"/>
      <c r="O107" s="61"/>
      <c r="P107" s="61"/>
      <c r="Q107" s="61"/>
    </row>
    <row r="108" spans="1:17" ht="15.75" thickBot="1">
      <c r="A108" s="518" t="s">
        <v>42</v>
      </c>
      <c r="B108" s="535"/>
      <c r="C108" s="535"/>
      <c r="D108" s="535"/>
      <c r="E108" s="535"/>
      <c r="F108" s="535"/>
      <c r="G108" s="535"/>
      <c r="H108" s="538"/>
      <c r="I108" s="17">
        <f>SUM(I101:I107)</f>
        <v>16.694444444444446</v>
      </c>
      <c r="K108" s="61"/>
      <c r="L108" s="61"/>
      <c r="M108" s="61"/>
      <c r="N108" s="61"/>
      <c r="O108" s="61"/>
      <c r="P108" s="61"/>
      <c r="Q108" s="61"/>
    </row>
    <row r="109" spans="1:17" ht="6.75" customHeight="1" thickBot="1">
      <c r="A109" s="18"/>
      <c r="B109" s="18"/>
      <c r="C109" s="18"/>
      <c r="D109" s="18"/>
      <c r="E109" s="18"/>
      <c r="F109" s="18"/>
      <c r="G109" s="18"/>
      <c r="H109" s="28"/>
      <c r="I109" s="19"/>
      <c r="K109" s="61"/>
      <c r="L109" s="61"/>
      <c r="M109" s="61"/>
      <c r="N109" s="61"/>
      <c r="O109" s="61"/>
      <c r="P109" s="61"/>
      <c r="Q109" s="61"/>
    </row>
    <row r="110" spans="1:17" ht="5.25" customHeight="1">
      <c r="A110" s="522" t="s">
        <v>89</v>
      </c>
      <c r="B110" s="523"/>
      <c r="C110" s="523"/>
      <c r="D110" s="523"/>
      <c r="E110" s="523"/>
      <c r="F110" s="523"/>
      <c r="G110" s="523"/>
      <c r="H110" s="523"/>
      <c r="I110" s="542"/>
      <c r="K110" s="61"/>
      <c r="L110" s="61"/>
      <c r="M110" s="61"/>
      <c r="N110" s="61"/>
      <c r="O110" s="61"/>
      <c r="P110" s="61"/>
      <c r="Q110" s="61"/>
    </row>
    <row r="111" spans="1:17">
      <c r="A111" s="543"/>
      <c r="B111" s="544"/>
      <c r="C111" s="544"/>
      <c r="D111" s="544"/>
      <c r="E111" s="544"/>
      <c r="F111" s="544"/>
      <c r="G111" s="544"/>
      <c r="H111" s="544"/>
      <c r="I111" s="545"/>
      <c r="K111" s="61"/>
      <c r="L111" s="61"/>
      <c r="M111" s="61"/>
      <c r="N111" s="61"/>
      <c r="O111" s="61"/>
      <c r="P111" s="61"/>
      <c r="Q111" s="61"/>
    </row>
    <row r="112" spans="1:17">
      <c r="A112" s="14" t="s">
        <v>90</v>
      </c>
      <c r="B112" s="520" t="s">
        <v>91</v>
      </c>
      <c r="C112" s="528"/>
      <c r="D112" s="528"/>
      <c r="E112" s="528"/>
      <c r="F112" s="528"/>
      <c r="G112" s="528"/>
      <c r="H112" s="529"/>
      <c r="I112" s="15" t="s">
        <v>28</v>
      </c>
      <c r="K112" s="61"/>
      <c r="L112" s="61"/>
      <c r="M112" s="61"/>
      <c r="N112" s="61"/>
      <c r="O112" s="61"/>
      <c r="P112" s="61"/>
      <c r="Q112" s="61"/>
    </row>
    <row r="113" spans="1:17">
      <c r="A113" s="74" t="s">
        <v>2</v>
      </c>
      <c r="B113" s="539" t="s">
        <v>92</v>
      </c>
      <c r="C113" s="540"/>
      <c r="D113" s="540"/>
      <c r="E113" s="540"/>
      <c r="F113" s="540"/>
      <c r="G113" s="540"/>
      <c r="H113" s="541"/>
      <c r="I113" s="54"/>
      <c r="K113" s="61"/>
      <c r="L113" s="61"/>
      <c r="M113" s="61"/>
      <c r="N113" s="61"/>
      <c r="O113" s="61"/>
      <c r="P113" s="61"/>
      <c r="Q113" s="61"/>
    </row>
    <row r="114" spans="1:17" ht="15.75" thickBot="1">
      <c r="A114" s="552" t="s">
        <v>42</v>
      </c>
      <c r="B114" s="553"/>
      <c r="C114" s="553"/>
      <c r="D114" s="553"/>
      <c r="E114" s="553"/>
      <c r="F114" s="553"/>
      <c r="G114" s="553"/>
      <c r="H114" s="554"/>
      <c r="I114" s="55"/>
      <c r="K114" s="61"/>
      <c r="L114" s="61"/>
      <c r="M114" s="61"/>
      <c r="N114" s="61"/>
      <c r="O114" s="61"/>
      <c r="P114" s="61"/>
      <c r="Q114" s="61"/>
    </row>
    <row r="115" spans="1:17" ht="5.25" customHeight="1" thickBot="1">
      <c r="K115" s="61"/>
      <c r="L115" s="61"/>
      <c r="M115" s="61"/>
      <c r="N115" s="61"/>
      <c r="O115" s="61"/>
      <c r="P115" s="61"/>
      <c r="Q115" s="61"/>
    </row>
    <row r="116" spans="1:17" ht="5.25" customHeight="1" thickBot="1">
      <c r="A116" s="510" t="s">
        <v>93</v>
      </c>
      <c r="B116" s="510"/>
      <c r="C116" s="510"/>
      <c r="D116" s="510"/>
      <c r="E116" s="510"/>
      <c r="F116" s="510"/>
      <c r="G116" s="510"/>
      <c r="H116" s="510"/>
      <c r="I116" s="510"/>
      <c r="K116" s="61"/>
      <c r="L116" s="61"/>
      <c r="M116" s="61"/>
      <c r="N116" s="61"/>
      <c r="O116" s="61"/>
      <c r="P116" s="61"/>
      <c r="Q116" s="61"/>
    </row>
    <row r="117" spans="1:17">
      <c r="A117" s="510"/>
      <c r="B117" s="510"/>
      <c r="C117" s="510"/>
      <c r="D117" s="510"/>
      <c r="E117" s="510"/>
      <c r="F117" s="510"/>
      <c r="G117" s="510"/>
      <c r="H117" s="510"/>
      <c r="I117" s="510"/>
      <c r="K117" s="61"/>
      <c r="L117" s="61"/>
      <c r="M117" s="61"/>
      <c r="N117" s="61"/>
      <c r="O117" s="61"/>
      <c r="P117" s="61"/>
      <c r="Q117" s="61"/>
    </row>
    <row r="118" spans="1:17">
      <c r="A118" s="14">
        <v>4</v>
      </c>
      <c r="B118" s="520" t="s">
        <v>94</v>
      </c>
      <c r="C118" s="528"/>
      <c r="D118" s="528"/>
      <c r="E118" s="528"/>
      <c r="F118" s="528"/>
      <c r="G118" s="528"/>
      <c r="H118" s="529"/>
      <c r="I118" s="15" t="s">
        <v>28</v>
      </c>
      <c r="K118" s="61"/>
      <c r="L118" s="61"/>
      <c r="M118" s="61"/>
      <c r="N118" s="61"/>
      <c r="O118" s="61"/>
      <c r="P118" s="61"/>
      <c r="Q118" s="61"/>
    </row>
    <row r="119" spans="1:17">
      <c r="A119" s="74" t="s">
        <v>80</v>
      </c>
      <c r="B119" s="539" t="s">
        <v>95</v>
      </c>
      <c r="C119" s="540"/>
      <c r="D119" s="540"/>
      <c r="E119" s="540"/>
      <c r="F119" s="540"/>
      <c r="G119" s="540"/>
      <c r="H119" s="541"/>
      <c r="I119" s="13">
        <f>I108</f>
        <v>16.694444444444446</v>
      </c>
      <c r="K119" s="61"/>
      <c r="L119" s="61"/>
      <c r="M119" s="61"/>
      <c r="N119" s="61"/>
      <c r="O119" s="61"/>
      <c r="P119" s="61"/>
      <c r="Q119" s="61"/>
    </row>
    <row r="120" spans="1:17" ht="15.75" thickBot="1">
      <c r="A120" s="26" t="s">
        <v>90</v>
      </c>
      <c r="B120" s="549" t="s">
        <v>96</v>
      </c>
      <c r="C120" s="550"/>
      <c r="D120" s="550"/>
      <c r="E120" s="550"/>
      <c r="F120" s="550"/>
      <c r="G120" s="550"/>
      <c r="H120" s="551"/>
      <c r="I120" s="13"/>
      <c r="K120" s="61"/>
      <c r="L120" s="61"/>
      <c r="M120" s="61"/>
      <c r="N120" s="61"/>
      <c r="O120" s="61"/>
      <c r="P120" s="61"/>
      <c r="Q120" s="61"/>
    </row>
    <row r="121" spans="1:17" ht="15.75" thickBot="1">
      <c r="A121" s="518" t="s">
        <v>42</v>
      </c>
      <c r="B121" s="535"/>
      <c r="C121" s="535"/>
      <c r="D121" s="535"/>
      <c r="E121" s="535"/>
      <c r="F121" s="535"/>
      <c r="G121" s="535"/>
      <c r="H121" s="538"/>
      <c r="I121" s="17">
        <f>SUM(I119:I120)</f>
        <v>16.694444444444446</v>
      </c>
      <c r="K121" s="61"/>
      <c r="L121" s="61"/>
      <c r="M121" s="61"/>
      <c r="N121" s="61"/>
      <c r="O121" s="61"/>
      <c r="P121" s="61"/>
      <c r="Q121" s="61"/>
    </row>
    <row r="122" spans="1:17" ht="15.75" thickBot="1">
      <c r="H122" s="29"/>
      <c r="I122" s="30"/>
      <c r="K122" s="61"/>
      <c r="L122" s="61"/>
      <c r="M122" s="61"/>
      <c r="N122" s="61"/>
      <c r="O122" s="61"/>
      <c r="P122" s="61"/>
      <c r="Q122" s="61"/>
    </row>
    <row r="123" spans="1:17" ht="4.5" customHeight="1" thickBot="1">
      <c r="A123" s="510" t="s">
        <v>97</v>
      </c>
      <c r="B123" s="510"/>
      <c r="C123" s="510"/>
      <c r="D123" s="510"/>
      <c r="E123" s="510"/>
      <c r="F123" s="510"/>
      <c r="G123" s="510"/>
      <c r="H123" s="510"/>
      <c r="I123" s="510"/>
      <c r="K123" s="61"/>
      <c r="L123" s="61"/>
      <c r="M123" s="61"/>
      <c r="N123" s="61"/>
      <c r="O123" s="61"/>
      <c r="P123" s="61"/>
      <c r="Q123" s="61"/>
    </row>
    <row r="124" spans="1:17">
      <c r="A124" s="510"/>
      <c r="B124" s="510"/>
      <c r="C124" s="510"/>
      <c r="D124" s="510"/>
      <c r="E124" s="510"/>
      <c r="F124" s="510"/>
      <c r="G124" s="510"/>
      <c r="H124" s="510"/>
      <c r="I124" s="510"/>
      <c r="K124" s="61"/>
      <c r="L124" s="61"/>
      <c r="M124" s="61"/>
      <c r="N124" s="61"/>
      <c r="O124" s="61"/>
      <c r="P124" s="61"/>
      <c r="Q124" s="61"/>
    </row>
    <row r="125" spans="1:17">
      <c r="A125" s="14">
        <v>5</v>
      </c>
      <c r="B125" s="519" t="s">
        <v>98</v>
      </c>
      <c r="C125" s="519"/>
      <c r="D125" s="519"/>
      <c r="E125" s="519"/>
      <c r="F125" s="519"/>
      <c r="G125" s="519"/>
      <c r="H125" s="519"/>
      <c r="I125" s="15" t="s">
        <v>28</v>
      </c>
      <c r="K125" s="61"/>
      <c r="L125" s="61"/>
      <c r="M125" s="61"/>
      <c r="N125" s="61"/>
      <c r="O125" s="61"/>
      <c r="P125" s="61"/>
      <c r="Q125" s="61"/>
    </row>
    <row r="126" spans="1:17">
      <c r="A126" s="74" t="s">
        <v>2</v>
      </c>
      <c r="B126" s="511" t="s">
        <v>99</v>
      </c>
      <c r="C126" s="511"/>
      <c r="D126" s="511"/>
      <c r="E126" s="511"/>
      <c r="F126" s="511"/>
      <c r="G126" s="511"/>
      <c r="H126" s="511"/>
      <c r="I126" s="13">
        <v>18.829999999999998</v>
      </c>
      <c r="K126" s="61"/>
      <c r="L126" s="61"/>
      <c r="M126" s="61"/>
      <c r="N126" s="61"/>
      <c r="O126" s="61"/>
      <c r="P126" s="61"/>
      <c r="Q126" s="61"/>
    </row>
    <row r="127" spans="1:17">
      <c r="A127" s="74" t="s">
        <v>4</v>
      </c>
      <c r="B127" s="511" t="s">
        <v>100</v>
      </c>
      <c r="C127" s="511"/>
      <c r="D127" s="511"/>
      <c r="E127" s="511"/>
      <c r="F127" s="511"/>
      <c r="G127" s="511"/>
      <c r="H127" s="511"/>
      <c r="I127" s="13"/>
      <c r="K127" s="61" t="s">
        <v>169</v>
      </c>
      <c r="L127" s="61"/>
      <c r="M127" s="61"/>
      <c r="N127" s="61"/>
      <c r="O127" s="61"/>
      <c r="P127" s="61"/>
      <c r="Q127" s="61"/>
    </row>
    <row r="128" spans="1:17" ht="15.75" thickBot="1">
      <c r="A128" s="16" t="s">
        <v>139</v>
      </c>
      <c r="B128" s="511" t="s">
        <v>138</v>
      </c>
      <c r="C128" s="511"/>
      <c r="D128" s="511"/>
      <c r="E128" s="511"/>
      <c r="F128" s="511"/>
      <c r="G128" s="511"/>
      <c r="H128" s="511"/>
      <c r="I128" s="13"/>
      <c r="K128" s="61"/>
      <c r="L128" s="61"/>
      <c r="M128" s="61"/>
      <c r="N128" s="61"/>
      <c r="O128" s="61"/>
      <c r="P128" s="61"/>
      <c r="Q128" s="61"/>
    </row>
    <row r="129" spans="1:17" ht="15.75" thickBot="1">
      <c r="A129" s="518" t="s">
        <v>101</v>
      </c>
      <c r="B129" s="518"/>
      <c r="C129" s="518"/>
      <c r="D129" s="518"/>
      <c r="E129" s="518"/>
      <c r="F129" s="518"/>
      <c r="G129" s="518"/>
      <c r="H129" s="518"/>
      <c r="I129" s="17">
        <f>SUM(I126:I128)</f>
        <v>18.829999999999998</v>
      </c>
      <c r="K129" s="61"/>
      <c r="L129" s="61"/>
      <c r="M129" s="61"/>
      <c r="N129" s="61"/>
      <c r="O129" s="61"/>
      <c r="P129" s="61"/>
      <c r="Q129" s="61"/>
    </row>
    <row r="130" spans="1:17" ht="15.75" thickBot="1">
      <c r="A130" s="555" t="s">
        <v>102</v>
      </c>
      <c r="B130" s="555"/>
      <c r="C130" s="555"/>
      <c r="D130" s="555"/>
      <c r="E130" s="555"/>
      <c r="F130" s="555"/>
      <c r="G130" s="555"/>
      <c r="H130" s="555"/>
      <c r="I130" s="555"/>
      <c r="K130" s="61"/>
      <c r="L130" s="61"/>
      <c r="M130" s="61"/>
      <c r="N130" s="61"/>
      <c r="O130" s="61"/>
      <c r="P130" s="61"/>
      <c r="Q130" s="61"/>
    </row>
    <row r="131" spans="1:17" ht="4.5" customHeight="1" thickBot="1">
      <c r="K131" s="61"/>
      <c r="L131" s="61"/>
      <c r="M131" s="61"/>
      <c r="N131" s="61"/>
      <c r="O131" s="61"/>
      <c r="P131" s="61"/>
      <c r="Q131" s="61"/>
    </row>
    <row r="132" spans="1:17" ht="9" customHeight="1" thickBot="1">
      <c r="A132" s="510" t="s">
        <v>103</v>
      </c>
      <c r="B132" s="510"/>
      <c r="C132" s="510"/>
      <c r="D132" s="510"/>
      <c r="E132" s="510"/>
      <c r="F132" s="510"/>
      <c r="G132" s="510"/>
      <c r="H132" s="510"/>
      <c r="I132" s="510"/>
      <c r="K132" s="61"/>
      <c r="L132" s="61"/>
      <c r="M132" s="61"/>
      <c r="N132" s="61"/>
      <c r="O132" s="61"/>
      <c r="P132" s="61"/>
      <c r="Q132" s="61"/>
    </row>
    <row r="133" spans="1:17">
      <c r="A133" s="510"/>
      <c r="B133" s="510"/>
      <c r="C133" s="510"/>
      <c r="D133" s="510"/>
      <c r="E133" s="510"/>
      <c r="F133" s="510"/>
      <c r="G133" s="510"/>
      <c r="H133" s="510"/>
      <c r="I133" s="510"/>
      <c r="K133" s="61"/>
      <c r="L133" s="61"/>
      <c r="M133" s="61"/>
      <c r="N133" s="61"/>
      <c r="O133" s="61"/>
      <c r="P133" s="61"/>
      <c r="Q133" s="61"/>
    </row>
    <row r="134" spans="1:17">
      <c r="A134" s="14">
        <v>6</v>
      </c>
      <c r="B134" s="520" t="s">
        <v>104</v>
      </c>
      <c r="C134" s="520"/>
      <c r="D134" s="520"/>
      <c r="E134" s="520"/>
      <c r="F134" s="520"/>
      <c r="G134" s="520"/>
      <c r="H134" s="73" t="s">
        <v>40</v>
      </c>
      <c r="I134" s="15" t="s">
        <v>28</v>
      </c>
      <c r="K134" s="61"/>
      <c r="L134" s="61"/>
      <c r="M134" s="61"/>
      <c r="N134" s="61"/>
      <c r="O134" s="61"/>
      <c r="P134" s="61"/>
      <c r="Q134" s="61"/>
    </row>
    <row r="135" spans="1:17" ht="38.25" customHeight="1">
      <c r="A135" s="557" t="s">
        <v>105</v>
      </c>
      <c r="B135" s="557"/>
      <c r="C135" s="557"/>
      <c r="D135" s="557"/>
      <c r="E135" s="557"/>
      <c r="F135" s="557"/>
      <c r="G135" s="557"/>
      <c r="H135" s="21"/>
      <c r="I135" s="13">
        <f>I129+I121+I93+I82+I39</f>
        <v>2929.7725</v>
      </c>
      <c r="K135" s="61"/>
      <c r="L135" s="61"/>
      <c r="M135" s="61"/>
      <c r="N135" s="61"/>
      <c r="O135" s="61"/>
      <c r="P135" s="61"/>
      <c r="Q135" s="61"/>
    </row>
    <row r="136" spans="1:17">
      <c r="A136" s="74" t="s">
        <v>2</v>
      </c>
      <c r="B136" s="521" t="s">
        <v>106</v>
      </c>
      <c r="C136" s="521"/>
      <c r="D136" s="521"/>
      <c r="E136" s="521"/>
      <c r="F136" s="521"/>
      <c r="G136" s="521"/>
      <c r="H136" s="21">
        <v>0.05</v>
      </c>
      <c r="I136" s="13">
        <f>I135*H136</f>
        <v>146.48862500000001</v>
      </c>
      <c r="K136" s="61"/>
      <c r="L136" s="61"/>
      <c r="M136" s="61"/>
      <c r="N136" s="61"/>
      <c r="O136" s="61"/>
      <c r="P136" s="61"/>
      <c r="Q136" s="61"/>
    </row>
    <row r="137" spans="1:17" ht="29.25" customHeight="1">
      <c r="A137" s="557" t="s">
        <v>107</v>
      </c>
      <c r="B137" s="557"/>
      <c r="C137" s="557"/>
      <c r="D137" s="557"/>
      <c r="E137" s="557"/>
      <c r="F137" s="557"/>
      <c r="G137" s="557"/>
      <c r="H137" s="21"/>
      <c r="I137" s="13">
        <f>I135+I136</f>
        <v>3076.261125</v>
      </c>
      <c r="K137" s="61"/>
      <c r="L137" s="61"/>
      <c r="M137" s="61"/>
      <c r="N137" s="61"/>
      <c r="O137" s="61"/>
      <c r="P137" s="61"/>
      <c r="Q137" s="61"/>
    </row>
    <row r="138" spans="1:17">
      <c r="A138" s="16" t="s">
        <v>4</v>
      </c>
      <c r="B138" s="521" t="s">
        <v>0</v>
      </c>
      <c r="C138" s="521"/>
      <c r="D138" s="521"/>
      <c r="E138" s="521"/>
      <c r="F138" s="521"/>
      <c r="G138" s="521"/>
      <c r="H138" s="21">
        <v>0.1</v>
      </c>
      <c r="I138" s="13">
        <f>I137*H138</f>
        <v>307.62611250000003</v>
      </c>
      <c r="K138" s="61"/>
      <c r="L138" s="61"/>
      <c r="M138" s="61"/>
      <c r="N138" s="61"/>
      <c r="O138" s="61"/>
      <c r="P138" s="61"/>
      <c r="Q138" s="61"/>
    </row>
    <row r="139" spans="1:17" ht="34.5" customHeight="1">
      <c r="A139" s="557" t="s">
        <v>108</v>
      </c>
      <c r="B139" s="557"/>
      <c r="C139" s="557"/>
      <c r="D139" s="557"/>
      <c r="E139" s="557"/>
      <c r="F139" s="557"/>
      <c r="G139" s="557"/>
      <c r="H139" s="21"/>
      <c r="I139" s="31">
        <f>I137+I138</f>
        <v>3383.8872375000001</v>
      </c>
      <c r="K139" s="61"/>
      <c r="L139" s="61"/>
      <c r="M139" s="61"/>
      <c r="N139" s="61"/>
      <c r="O139" s="61"/>
      <c r="P139" s="61"/>
      <c r="Q139" s="61"/>
    </row>
    <row r="140" spans="1:17">
      <c r="A140" s="74" t="s">
        <v>6</v>
      </c>
      <c r="B140" s="521" t="s">
        <v>109</v>
      </c>
      <c r="C140" s="521"/>
      <c r="D140" s="521"/>
      <c r="E140" s="521"/>
      <c r="F140" s="521"/>
      <c r="G140" s="521"/>
      <c r="H140" s="21"/>
      <c r="I140" s="13"/>
      <c r="K140" s="61"/>
      <c r="L140" s="61"/>
      <c r="M140" s="61"/>
      <c r="N140" s="61"/>
      <c r="O140" s="61"/>
      <c r="P140" s="61"/>
      <c r="Q140" s="61"/>
    </row>
    <row r="141" spans="1:17">
      <c r="A141" s="73" t="s">
        <v>110</v>
      </c>
      <c r="B141" s="556" t="s">
        <v>111</v>
      </c>
      <c r="C141" s="556"/>
      <c r="D141" s="556"/>
      <c r="E141" s="556"/>
      <c r="F141" s="556"/>
      <c r="G141" s="556"/>
      <c r="H141" s="21"/>
      <c r="I141" s="32"/>
      <c r="K141" s="70"/>
      <c r="L141" s="61"/>
      <c r="M141" s="61"/>
      <c r="N141" s="61"/>
      <c r="O141" s="61"/>
      <c r="P141" s="61"/>
      <c r="Q141" s="61"/>
    </row>
    <row r="142" spans="1:17">
      <c r="A142" s="75" t="s">
        <v>142</v>
      </c>
      <c r="B142" s="511" t="s">
        <v>112</v>
      </c>
      <c r="C142" s="511"/>
      <c r="D142" s="511"/>
      <c r="E142" s="511"/>
      <c r="F142" s="511"/>
      <c r="G142" s="511"/>
      <c r="H142" s="21">
        <v>2.6499999999999999E-2</v>
      </c>
      <c r="I142" s="56">
        <f>($I$139/$K$143)*H142</f>
        <v>98.164216522988497</v>
      </c>
      <c r="K142" s="72">
        <v>8.6499999999999994E-2</v>
      </c>
      <c r="L142" s="61"/>
      <c r="M142" s="61"/>
      <c r="N142" s="61"/>
      <c r="O142" s="61"/>
      <c r="P142" s="61"/>
      <c r="Q142" s="61"/>
    </row>
    <row r="143" spans="1:17">
      <c r="A143" s="75" t="s">
        <v>143</v>
      </c>
      <c r="B143" s="511" t="s">
        <v>113</v>
      </c>
      <c r="C143" s="511"/>
      <c r="D143" s="511"/>
      <c r="E143" s="511"/>
      <c r="F143" s="511"/>
      <c r="G143" s="511"/>
      <c r="H143" s="21">
        <v>5.7999999999999996E-3</v>
      </c>
      <c r="I143" s="56">
        <f>($I$139/$K$143)*H143</f>
        <v>21.484998333333333</v>
      </c>
      <c r="K143" s="72">
        <v>0.91349999999999998</v>
      </c>
      <c r="L143" s="61"/>
      <c r="M143" s="61"/>
      <c r="N143" s="61"/>
      <c r="O143" s="61"/>
      <c r="P143" s="61"/>
      <c r="Q143" s="61"/>
    </row>
    <row r="144" spans="1:17">
      <c r="A144" s="73" t="s">
        <v>114</v>
      </c>
      <c r="B144" s="556" t="s">
        <v>116</v>
      </c>
      <c r="C144" s="556"/>
      <c r="D144" s="556"/>
      <c r="E144" s="556"/>
      <c r="F144" s="556"/>
      <c r="G144" s="556"/>
      <c r="H144" s="21"/>
      <c r="I144" s="13"/>
      <c r="K144" s="70"/>
    </row>
    <row r="145" spans="1:9">
      <c r="A145" s="75" t="s">
        <v>140</v>
      </c>
      <c r="B145" s="511" t="s">
        <v>117</v>
      </c>
      <c r="C145" s="511"/>
      <c r="D145" s="511"/>
      <c r="E145" s="511"/>
      <c r="F145" s="511"/>
      <c r="G145" s="511"/>
      <c r="H145" s="21"/>
      <c r="I145" s="13"/>
    </row>
    <row r="146" spans="1:9">
      <c r="A146" s="73" t="s">
        <v>115</v>
      </c>
      <c r="B146" s="556" t="s">
        <v>118</v>
      </c>
      <c r="C146" s="556"/>
      <c r="D146" s="556"/>
      <c r="E146" s="556"/>
      <c r="F146" s="556"/>
      <c r="G146" s="556"/>
      <c r="H146" s="21"/>
      <c r="I146" s="13"/>
    </row>
    <row r="147" spans="1:9" ht="15.75" thickBot="1">
      <c r="A147" s="58" t="s">
        <v>141</v>
      </c>
      <c r="B147" s="517" t="s">
        <v>119</v>
      </c>
      <c r="C147" s="517"/>
      <c r="D147" s="517"/>
      <c r="E147" s="517"/>
      <c r="F147" s="517"/>
      <c r="G147" s="517"/>
      <c r="H147" s="22">
        <v>5.6000000000000001E-2</v>
      </c>
      <c r="I147" s="59">
        <f>($I$139/$K$143)*H147</f>
        <v>207.44136321839082</v>
      </c>
    </row>
    <row r="148" spans="1:9" ht="15.75" thickBot="1">
      <c r="A148" s="518" t="s">
        <v>42</v>
      </c>
      <c r="B148" s="518"/>
      <c r="C148" s="518"/>
      <c r="D148" s="518"/>
      <c r="E148" s="518"/>
      <c r="F148" s="518"/>
      <c r="G148" s="518"/>
      <c r="H148" s="25">
        <f>SUM(H141:H147)</f>
        <v>8.829999999999999E-2</v>
      </c>
      <c r="I148" s="17">
        <f>I147+I143+I142+I138+I136</f>
        <v>781.20531557471259</v>
      </c>
    </row>
    <row r="149" spans="1:9" ht="9" customHeight="1">
      <c r="A149" s="33"/>
      <c r="B149" s="34"/>
      <c r="C149" s="34"/>
      <c r="D149" s="34"/>
      <c r="E149" s="34"/>
      <c r="F149" s="34"/>
      <c r="G149" s="34"/>
      <c r="H149" s="34"/>
      <c r="I149" s="35"/>
    </row>
    <row r="150" spans="1:9">
      <c r="A150" s="36" t="s">
        <v>120</v>
      </c>
      <c r="I150" s="37"/>
    </row>
    <row r="151" spans="1:9">
      <c r="A151" s="38" t="s">
        <v>121</v>
      </c>
      <c r="I151" s="37"/>
    </row>
    <row r="152" spans="1:9">
      <c r="A152" s="38" t="s">
        <v>122</v>
      </c>
      <c r="I152" s="37"/>
    </row>
    <row r="153" spans="1:9">
      <c r="A153" s="39" t="s">
        <v>123</v>
      </c>
      <c r="B153" s="40"/>
      <c r="C153" s="40"/>
      <c r="D153" s="40"/>
      <c r="E153" s="40"/>
      <c r="F153" s="40"/>
      <c r="G153" s="40"/>
      <c r="H153" s="40"/>
      <c r="I153" s="41"/>
    </row>
    <row r="154" spans="1:9">
      <c r="A154" s="42" t="s">
        <v>124</v>
      </c>
      <c r="B154" s="43"/>
      <c r="C154" s="43"/>
      <c r="D154" s="43"/>
      <c r="E154" s="43"/>
      <c r="F154" s="43"/>
      <c r="G154" s="43"/>
      <c r="H154" s="43"/>
      <c r="I154" s="44"/>
    </row>
    <row r="155" spans="1:9" ht="6.75" customHeight="1" thickBot="1"/>
    <row r="156" spans="1:9" ht="15.75" thickBot="1">
      <c r="A156" s="509" t="s">
        <v>125</v>
      </c>
      <c r="B156" s="509"/>
      <c r="C156" s="509"/>
      <c r="D156" s="509"/>
      <c r="E156" s="509"/>
      <c r="F156" s="509"/>
      <c r="G156" s="509"/>
      <c r="H156" s="509"/>
      <c r="I156" s="509"/>
    </row>
    <row r="157" spans="1:9">
      <c r="A157" s="559" t="s">
        <v>126</v>
      </c>
      <c r="B157" s="559"/>
      <c r="C157" s="559"/>
      <c r="D157" s="559"/>
      <c r="E157" s="559"/>
      <c r="F157" s="559"/>
      <c r="G157" s="559"/>
      <c r="H157" s="559"/>
      <c r="I157" s="15" t="s">
        <v>28</v>
      </c>
    </row>
    <row r="158" spans="1:9">
      <c r="A158" s="74" t="s">
        <v>2</v>
      </c>
      <c r="B158" s="511" t="s">
        <v>127</v>
      </c>
      <c r="C158" s="511"/>
      <c r="D158" s="511"/>
      <c r="E158" s="511"/>
      <c r="F158" s="511"/>
      <c r="G158" s="511"/>
      <c r="H158" s="511"/>
      <c r="I158" s="13">
        <f>I39</f>
        <v>1502.5</v>
      </c>
    </row>
    <row r="159" spans="1:9">
      <c r="A159" s="74" t="s">
        <v>4</v>
      </c>
      <c r="B159" s="511" t="s">
        <v>128</v>
      </c>
      <c r="C159" s="511"/>
      <c r="D159" s="511"/>
      <c r="E159" s="511"/>
      <c r="F159" s="511"/>
      <c r="G159" s="511"/>
      <c r="H159" s="511"/>
      <c r="I159" s="13">
        <f>I82</f>
        <v>1298.9269444444444</v>
      </c>
    </row>
    <row r="160" spans="1:9">
      <c r="A160" s="74" t="s">
        <v>6</v>
      </c>
      <c r="B160" s="511" t="s">
        <v>70</v>
      </c>
      <c r="C160" s="511"/>
      <c r="D160" s="511"/>
      <c r="E160" s="511"/>
      <c r="F160" s="511"/>
      <c r="G160" s="511"/>
      <c r="H160" s="511"/>
      <c r="I160" s="13">
        <f>I93</f>
        <v>92.821111111111108</v>
      </c>
    </row>
    <row r="161" spans="1:12">
      <c r="A161" s="16" t="s">
        <v>8</v>
      </c>
      <c r="B161" s="511" t="s">
        <v>78</v>
      </c>
      <c r="C161" s="511"/>
      <c r="D161" s="511"/>
      <c r="E161" s="511"/>
      <c r="F161" s="511"/>
      <c r="G161" s="511"/>
      <c r="H161" s="511"/>
      <c r="I161" s="13">
        <f>I121</f>
        <v>16.694444444444446</v>
      </c>
    </row>
    <row r="162" spans="1:12">
      <c r="A162" s="16" t="s">
        <v>10</v>
      </c>
      <c r="B162" s="511" t="s">
        <v>129</v>
      </c>
      <c r="C162" s="511"/>
      <c r="D162" s="511"/>
      <c r="E162" s="511"/>
      <c r="F162" s="511"/>
      <c r="G162" s="511"/>
      <c r="H162" s="511"/>
      <c r="I162" s="13">
        <f>I129</f>
        <v>18.829999999999998</v>
      </c>
    </row>
    <row r="163" spans="1:12">
      <c r="A163" s="558" t="s">
        <v>130</v>
      </c>
      <c r="B163" s="558"/>
      <c r="C163" s="558"/>
      <c r="D163" s="558"/>
      <c r="E163" s="558"/>
      <c r="F163" s="558"/>
      <c r="G163" s="558"/>
      <c r="H163" s="558"/>
      <c r="I163" s="13">
        <f>SUM(I158:I162)</f>
        <v>2929.7724999999996</v>
      </c>
    </row>
    <row r="164" spans="1:12" ht="15.75" thickBot="1">
      <c r="A164" s="16" t="s">
        <v>12</v>
      </c>
      <c r="B164" s="511" t="s">
        <v>131</v>
      </c>
      <c r="C164" s="511"/>
      <c r="D164" s="511"/>
      <c r="E164" s="511"/>
      <c r="F164" s="511"/>
      <c r="G164" s="511"/>
      <c r="H164" s="511"/>
      <c r="I164" s="13">
        <f>I148</f>
        <v>781.20531557471259</v>
      </c>
    </row>
    <row r="165" spans="1:12" ht="15.75" thickBot="1">
      <c r="A165" s="518" t="s">
        <v>132</v>
      </c>
      <c r="B165" s="518"/>
      <c r="C165" s="518"/>
      <c r="D165" s="518"/>
      <c r="E165" s="518"/>
      <c r="F165" s="518"/>
      <c r="G165" s="518"/>
      <c r="H165" s="518"/>
      <c r="I165" s="17">
        <f>SUM(I163:I164)</f>
        <v>3710.9778155747122</v>
      </c>
    </row>
    <row r="166" spans="1:12" ht="15.75" thickBot="1">
      <c r="A166" s="518" t="s">
        <v>133</v>
      </c>
      <c r="B166" s="518"/>
      <c r="C166" s="518"/>
      <c r="D166" s="518"/>
      <c r="E166" s="518"/>
      <c r="F166" s="518"/>
      <c r="G166" s="518"/>
      <c r="H166" s="518"/>
      <c r="I166" s="60">
        <f>G14</f>
        <v>1</v>
      </c>
    </row>
    <row r="167" spans="1:12" ht="15.75" thickBot="1">
      <c r="A167" s="518" t="s">
        <v>134</v>
      </c>
      <c r="B167" s="518"/>
      <c r="C167" s="518"/>
      <c r="D167" s="518"/>
      <c r="E167" s="518"/>
      <c r="F167" s="518"/>
      <c r="G167" s="518"/>
      <c r="H167" s="518"/>
      <c r="I167" s="17">
        <f>I165*I166</f>
        <v>3710.9778155747122</v>
      </c>
    </row>
    <row r="168" spans="1:12" ht="15.75" thickBot="1">
      <c r="A168" s="518" t="s">
        <v>135</v>
      </c>
      <c r="B168" s="518"/>
      <c r="C168" s="518"/>
      <c r="D168" s="518"/>
      <c r="E168" s="518"/>
      <c r="F168" s="518"/>
      <c r="G168" s="518"/>
      <c r="H168" s="518"/>
      <c r="I168" s="17">
        <f>I167*12</f>
        <v>44531.733786896548</v>
      </c>
      <c r="L168" s="50"/>
    </row>
  </sheetData>
  <mergeCells count="130">
    <mergeCell ref="A1:I2"/>
    <mergeCell ref="B3:H3"/>
    <mergeCell ref="B4:H4"/>
    <mergeCell ref="B5:H5"/>
    <mergeCell ref="B6:H6"/>
    <mergeCell ref="B7:H7"/>
    <mergeCell ref="A17:F17"/>
    <mergeCell ref="G17:I17"/>
    <mergeCell ref="A19:I20"/>
    <mergeCell ref="A22:I23"/>
    <mergeCell ref="B24:H24"/>
    <mergeCell ref="B25:H25"/>
    <mergeCell ref="B8:H8"/>
    <mergeCell ref="A10:I11"/>
    <mergeCell ref="A12:C13"/>
    <mergeCell ref="D12:F13"/>
    <mergeCell ref="G12:I13"/>
    <mergeCell ref="A14:C16"/>
    <mergeCell ref="D14:F16"/>
    <mergeCell ref="G14:I16"/>
    <mergeCell ref="B34:H34"/>
    <mergeCell ref="B35:H35"/>
    <mergeCell ref="B36:H36"/>
    <mergeCell ref="B37:H37"/>
    <mergeCell ref="B38:H38"/>
    <mergeCell ref="A39:H39"/>
    <mergeCell ref="B26:H26"/>
    <mergeCell ref="B27:H27"/>
    <mergeCell ref="B28:H28"/>
    <mergeCell ref="A30:I31"/>
    <mergeCell ref="B32:H32"/>
    <mergeCell ref="B33:H33"/>
    <mergeCell ref="A51:I52"/>
    <mergeCell ref="B53:G53"/>
    <mergeCell ref="B54:G54"/>
    <mergeCell ref="B55:G55"/>
    <mergeCell ref="B56:G56"/>
    <mergeCell ref="B57:G57"/>
    <mergeCell ref="A41:I42"/>
    <mergeCell ref="A44:I45"/>
    <mergeCell ref="B46:H46"/>
    <mergeCell ref="B47:H47"/>
    <mergeCell ref="B48:H48"/>
    <mergeCell ref="A49:H49"/>
    <mergeCell ref="B66:H66"/>
    <mergeCell ref="B67:H67"/>
    <mergeCell ref="B68:H68"/>
    <mergeCell ref="B69:H69"/>
    <mergeCell ref="B70:H70"/>
    <mergeCell ref="B71:H71"/>
    <mergeCell ref="B58:G58"/>
    <mergeCell ref="B59:G59"/>
    <mergeCell ref="B60:G60"/>
    <mergeCell ref="B61:G61"/>
    <mergeCell ref="A62:G62"/>
    <mergeCell ref="A64:I65"/>
    <mergeCell ref="B80:H80"/>
    <mergeCell ref="B81:H81"/>
    <mergeCell ref="A82:H82"/>
    <mergeCell ref="A84:I85"/>
    <mergeCell ref="B86:H86"/>
    <mergeCell ref="B87:H87"/>
    <mergeCell ref="B72:H72"/>
    <mergeCell ref="B73:H73"/>
    <mergeCell ref="A74:H74"/>
    <mergeCell ref="A76:I77"/>
    <mergeCell ref="B78:H78"/>
    <mergeCell ref="B79:H79"/>
    <mergeCell ref="A95:I96"/>
    <mergeCell ref="A98:I99"/>
    <mergeCell ref="B100:H100"/>
    <mergeCell ref="B101:H101"/>
    <mergeCell ref="B102:H102"/>
    <mergeCell ref="B103:H103"/>
    <mergeCell ref="B88:H88"/>
    <mergeCell ref="B89:H89"/>
    <mergeCell ref="B90:H90"/>
    <mergeCell ref="B91:H91"/>
    <mergeCell ref="B92:H92"/>
    <mergeCell ref="A93:H93"/>
    <mergeCell ref="B112:H112"/>
    <mergeCell ref="B113:H113"/>
    <mergeCell ref="A114:H114"/>
    <mergeCell ref="A116:I117"/>
    <mergeCell ref="B118:H118"/>
    <mergeCell ref="B119:H119"/>
    <mergeCell ref="B104:H104"/>
    <mergeCell ref="B105:H105"/>
    <mergeCell ref="B106:H106"/>
    <mergeCell ref="B107:H107"/>
    <mergeCell ref="A108:H108"/>
    <mergeCell ref="A110:I111"/>
    <mergeCell ref="B128:H128"/>
    <mergeCell ref="A129:H129"/>
    <mergeCell ref="A130:I130"/>
    <mergeCell ref="A132:I133"/>
    <mergeCell ref="B134:G134"/>
    <mergeCell ref="A135:G135"/>
    <mergeCell ref="B120:H120"/>
    <mergeCell ref="A121:H121"/>
    <mergeCell ref="A123:I124"/>
    <mergeCell ref="B125:H125"/>
    <mergeCell ref="B126:H126"/>
    <mergeCell ref="B127:H127"/>
    <mergeCell ref="B142:G142"/>
    <mergeCell ref="B143:G143"/>
    <mergeCell ref="B144:G144"/>
    <mergeCell ref="B145:G145"/>
    <mergeCell ref="B146:G146"/>
    <mergeCell ref="B147:G147"/>
    <mergeCell ref="B136:G136"/>
    <mergeCell ref="A137:G137"/>
    <mergeCell ref="B138:G138"/>
    <mergeCell ref="A139:G139"/>
    <mergeCell ref="B140:G140"/>
    <mergeCell ref="B141:G141"/>
    <mergeCell ref="A167:H167"/>
    <mergeCell ref="A168:H168"/>
    <mergeCell ref="B161:H161"/>
    <mergeCell ref="B162:H162"/>
    <mergeCell ref="A163:H163"/>
    <mergeCell ref="B164:H164"/>
    <mergeCell ref="A165:H165"/>
    <mergeCell ref="A166:H166"/>
    <mergeCell ref="A148:G148"/>
    <mergeCell ref="A156:I156"/>
    <mergeCell ref="A157:H157"/>
    <mergeCell ref="B158:H158"/>
    <mergeCell ref="B159:H159"/>
    <mergeCell ref="B160:H160"/>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8"/>
  <sheetViews>
    <sheetView workbookViewId="0">
      <selection activeCell="I8" sqref="I8"/>
    </sheetView>
  </sheetViews>
  <sheetFormatPr defaultRowHeight="15"/>
  <cols>
    <col min="1" max="2" width="9.140625" style="1"/>
    <col min="3" max="3" width="19.140625" style="1" customWidth="1"/>
    <col min="4" max="4" width="16.5703125" style="1" customWidth="1"/>
    <col min="5" max="5" width="13" style="1" customWidth="1"/>
    <col min="6" max="6" width="9.85546875" style="1" customWidth="1"/>
    <col min="7" max="7" width="10" style="1" customWidth="1"/>
    <col min="8" max="8" width="7.7109375" style="1" customWidth="1"/>
    <col min="9" max="9" width="19.7109375" style="1" customWidth="1"/>
    <col min="10" max="10" width="3.7109375" style="1" customWidth="1"/>
    <col min="11" max="11" width="9.140625" style="1"/>
    <col min="12" max="12" width="14.28515625" style="1" bestFit="1" customWidth="1"/>
    <col min="13" max="258" width="9.140625" style="1"/>
    <col min="259" max="259" width="19.140625" style="1" customWidth="1"/>
    <col min="260" max="260" width="16.5703125" style="1" customWidth="1"/>
    <col min="261" max="261" width="13" style="1" customWidth="1"/>
    <col min="262" max="262" width="9.85546875" style="1" customWidth="1"/>
    <col min="263" max="263" width="10" style="1" customWidth="1"/>
    <col min="264" max="264" width="7.7109375" style="1" customWidth="1"/>
    <col min="265" max="265" width="19.7109375" style="1" customWidth="1"/>
    <col min="266" max="266" width="3.7109375" style="1" customWidth="1"/>
    <col min="267" max="514" width="9.140625" style="1"/>
    <col min="515" max="515" width="19.140625" style="1" customWidth="1"/>
    <col min="516" max="516" width="16.5703125" style="1" customWidth="1"/>
    <col min="517" max="517" width="13" style="1" customWidth="1"/>
    <col min="518" max="518" width="9.85546875" style="1" customWidth="1"/>
    <col min="519" max="519" width="10" style="1" customWidth="1"/>
    <col min="520" max="520" width="7.7109375" style="1" customWidth="1"/>
    <col min="521" max="521" width="19.7109375" style="1" customWidth="1"/>
    <col min="522" max="522" width="3.7109375" style="1" customWidth="1"/>
    <col min="523" max="770" width="9.140625" style="1"/>
    <col min="771" max="771" width="19.140625" style="1" customWidth="1"/>
    <col min="772" max="772" width="16.5703125" style="1" customWidth="1"/>
    <col min="773" max="773" width="13" style="1" customWidth="1"/>
    <col min="774" max="774" width="9.85546875" style="1" customWidth="1"/>
    <col min="775" max="775" width="10" style="1" customWidth="1"/>
    <col min="776" max="776" width="7.7109375" style="1" customWidth="1"/>
    <col min="777" max="777" width="19.7109375" style="1" customWidth="1"/>
    <col min="778" max="778" width="3.7109375" style="1" customWidth="1"/>
    <col min="779" max="1026" width="9.140625" style="1"/>
    <col min="1027" max="1027" width="19.140625" style="1" customWidth="1"/>
    <col min="1028" max="1028" width="16.5703125" style="1" customWidth="1"/>
    <col min="1029" max="1029" width="13" style="1" customWidth="1"/>
    <col min="1030" max="1030" width="9.85546875" style="1" customWidth="1"/>
    <col min="1031" max="1031" width="10" style="1" customWidth="1"/>
    <col min="1032" max="1032" width="7.7109375" style="1" customWidth="1"/>
    <col min="1033" max="1033" width="19.7109375" style="1" customWidth="1"/>
    <col min="1034" max="1034" width="3.7109375" style="1" customWidth="1"/>
    <col min="1035" max="1282" width="9.140625" style="1"/>
    <col min="1283" max="1283" width="19.140625" style="1" customWidth="1"/>
    <col min="1284" max="1284" width="16.5703125" style="1" customWidth="1"/>
    <col min="1285" max="1285" width="13" style="1" customWidth="1"/>
    <col min="1286" max="1286" width="9.85546875" style="1" customWidth="1"/>
    <col min="1287" max="1287" width="10" style="1" customWidth="1"/>
    <col min="1288" max="1288" width="7.7109375" style="1" customWidth="1"/>
    <col min="1289" max="1289" width="19.7109375" style="1" customWidth="1"/>
    <col min="1290" max="1290" width="3.7109375" style="1" customWidth="1"/>
    <col min="1291" max="1538" width="9.140625" style="1"/>
    <col min="1539" max="1539" width="19.140625" style="1" customWidth="1"/>
    <col min="1540" max="1540" width="16.5703125" style="1" customWidth="1"/>
    <col min="1541" max="1541" width="13" style="1" customWidth="1"/>
    <col min="1542" max="1542" width="9.85546875" style="1" customWidth="1"/>
    <col min="1543" max="1543" width="10" style="1" customWidth="1"/>
    <col min="1544" max="1544" width="7.7109375" style="1" customWidth="1"/>
    <col min="1545" max="1545" width="19.7109375" style="1" customWidth="1"/>
    <col min="1546" max="1546" width="3.7109375" style="1" customWidth="1"/>
    <col min="1547" max="1794" width="9.140625" style="1"/>
    <col min="1795" max="1795" width="19.140625" style="1" customWidth="1"/>
    <col min="1796" max="1796" width="16.5703125" style="1" customWidth="1"/>
    <col min="1797" max="1797" width="13" style="1" customWidth="1"/>
    <col min="1798" max="1798" width="9.85546875" style="1" customWidth="1"/>
    <col min="1799" max="1799" width="10" style="1" customWidth="1"/>
    <col min="1800" max="1800" width="7.7109375" style="1" customWidth="1"/>
    <col min="1801" max="1801" width="19.7109375" style="1" customWidth="1"/>
    <col min="1802" max="1802" width="3.7109375" style="1" customWidth="1"/>
    <col min="1803" max="2050" width="9.140625" style="1"/>
    <col min="2051" max="2051" width="19.140625" style="1" customWidth="1"/>
    <col min="2052" max="2052" width="16.5703125" style="1" customWidth="1"/>
    <col min="2053" max="2053" width="13" style="1" customWidth="1"/>
    <col min="2054" max="2054" width="9.85546875" style="1" customWidth="1"/>
    <col min="2055" max="2055" width="10" style="1" customWidth="1"/>
    <col min="2056" max="2056" width="7.7109375" style="1" customWidth="1"/>
    <col min="2057" max="2057" width="19.7109375" style="1" customWidth="1"/>
    <col min="2058" max="2058" width="3.7109375" style="1" customWidth="1"/>
    <col min="2059" max="2306" width="9.140625" style="1"/>
    <col min="2307" max="2307" width="19.140625" style="1" customWidth="1"/>
    <col min="2308" max="2308" width="16.5703125" style="1" customWidth="1"/>
    <col min="2309" max="2309" width="13" style="1" customWidth="1"/>
    <col min="2310" max="2310" width="9.85546875" style="1" customWidth="1"/>
    <col min="2311" max="2311" width="10" style="1" customWidth="1"/>
    <col min="2312" max="2312" width="7.7109375" style="1" customWidth="1"/>
    <col min="2313" max="2313" width="19.7109375" style="1" customWidth="1"/>
    <col min="2314" max="2314" width="3.7109375" style="1" customWidth="1"/>
    <col min="2315" max="2562" width="9.140625" style="1"/>
    <col min="2563" max="2563" width="19.140625" style="1" customWidth="1"/>
    <col min="2564" max="2564" width="16.5703125" style="1" customWidth="1"/>
    <col min="2565" max="2565" width="13" style="1" customWidth="1"/>
    <col min="2566" max="2566" width="9.85546875" style="1" customWidth="1"/>
    <col min="2567" max="2567" width="10" style="1" customWidth="1"/>
    <col min="2568" max="2568" width="7.7109375" style="1" customWidth="1"/>
    <col min="2569" max="2569" width="19.7109375" style="1" customWidth="1"/>
    <col min="2570" max="2570" width="3.7109375" style="1" customWidth="1"/>
    <col min="2571" max="2818" width="9.140625" style="1"/>
    <col min="2819" max="2819" width="19.140625" style="1" customWidth="1"/>
    <col min="2820" max="2820" width="16.5703125" style="1" customWidth="1"/>
    <col min="2821" max="2821" width="13" style="1" customWidth="1"/>
    <col min="2822" max="2822" width="9.85546875" style="1" customWidth="1"/>
    <col min="2823" max="2823" width="10" style="1" customWidth="1"/>
    <col min="2824" max="2824" width="7.7109375" style="1" customWidth="1"/>
    <col min="2825" max="2825" width="19.7109375" style="1" customWidth="1"/>
    <col min="2826" max="2826" width="3.7109375" style="1" customWidth="1"/>
    <col min="2827" max="3074" width="9.140625" style="1"/>
    <col min="3075" max="3075" width="19.140625" style="1" customWidth="1"/>
    <col min="3076" max="3076" width="16.5703125" style="1" customWidth="1"/>
    <col min="3077" max="3077" width="13" style="1" customWidth="1"/>
    <col min="3078" max="3078" width="9.85546875" style="1" customWidth="1"/>
    <col min="3079" max="3079" width="10" style="1" customWidth="1"/>
    <col min="3080" max="3080" width="7.7109375" style="1" customWidth="1"/>
    <col min="3081" max="3081" width="19.7109375" style="1" customWidth="1"/>
    <col min="3082" max="3082" width="3.7109375" style="1" customWidth="1"/>
    <col min="3083" max="3330" width="9.140625" style="1"/>
    <col min="3331" max="3331" width="19.140625" style="1" customWidth="1"/>
    <col min="3332" max="3332" width="16.5703125" style="1" customWidth="1"/>
    <col min="3333" max="3333" width="13" style="1" customWidth="1"/>
    <col min="3334" max="3334" width="9.85546875" style="1" customWidth="1"/>
    <col min="3335" max="3335" width="10" style="1" customWidth="1"/>
    <col min="3336" max="3336" width="7.7109375" style="1" customWidth="1"/>
    <col min="3337" max="3337" width="19.7109375" style="1" customWidth="1"/>
    <col min="3338" max="3338" width="3.7109375" style="1" customWidth="1"/>
    <col min="3339" max="3586" width="9.140625" style="1"/>
    <col min="3587" max="3587" width="19.140625" style="1" customWidth="1"/>
    <col min="3588" max="3588" width="16.5703125" style="1" customWidth="1"/>
    <col min="3589" max="3589" width="13" style="1" customWidth="1"/>
    <col min="3590" max="3590" width="9.85546875" style="1" customWidth="1"/>
    <col min="3591" max="3591" width="10" style="1" customWidth="1"/>
    <col min="3592" max="3592" width="7.7109375" style="1" customWidth="1"/>
    <col min="3593" max="3593" width="19.7109375" style="1" customWidth="1"/>
    <col min="3594" max="3594" width="3.7109375" style="1" customWidth="1"/>
    <col min="3595" max="3842" width="9.140625" style="1"/>
    <col min="3843" max="3843" width="19.140625" style="1" customWidth="1"/>
    <col min="3844" max="3844" width="16.5703125" style="1" customWidth="1"/>
    <col min="3845" max="3845" width="13" style="1" customWidth="1"/>
    <col min="3846" max="3846" width="9.85546875" style="1" customWidth="1"/>
    <col min="3847" max="3847" width="10" style="1" customWidth="1"/>
    <col min="3848" max="3848" width="7.7109375" style="1" customWidth="1"/>
    <col min="3849" max="3849" width="19.7109375" style="1" customWidth="1"/>
    <col min="3850" max="3850" width="3.7109375" style="1" customWidth="1"/>
    <col min="3851" max="4098" width="9.140625" style="1"/>
    <col min="4099" max="4099" width="19.140625" style="1" customWidth="1"/>
    <col min="4100" max="4100" width="16.5703125" style="1" customWidth="1"/>
    <col min="4101" max="4101" width="13" style="1" customWidth="1"/>
    <col min="4102" max="4102" width="9.85546875" style="1" customWidth="1"/>
    <col min="4103" max="4103" width="10" style="1" customWidth="1"/>
    <col min="4104" max="4104" width="7.7109375" style="1" customWidth="1"/>
    <col min="4105" max="4105" width="19.7109375" style="1" customWidth="1"/>
    <col min="4106" max="4106" width="3.7109375" style="1" customWidth="1"/>
    <col min="4107" max="4354" width="9.140625" style="1"/>
    <col min="4355" max="4355" width="19.140625" style="1" customWidth="1"/>
    <col min="4356" max="4356" width="16.5703125" style="1" customWidth="1"/>
    <col min="4357" max="4357" width="13" style="1" customWidth="1"/>
    <col min="4358" max="4358" width="9.85546875" style="1" customWidth="1"/>
    <col min="4359" max="4359" width="10" style="1" customWidth="1"/>
    <col min="4360" max="4360" width="7.7109375" style="1" customWidth="1"/>
    <col min="4361" max="4361" width="19.7109375" style="1" customWidth="1"/>
    <col min="4362" max="4362" width="3.7109375" style="1" customWidth="1"/>
    <col min="4363" max="4610" width="9.140625" style="1"/>
    <col min="4611" max="4611" width="19.140625" style="1" customWidth="1"/>
    <col min="4612" max="4612" width="16.5703125" style="1" customWidth="1"/>
    <col min="4613" max="4613" width="13" style="1" customWidth="1"/>
    <col min="4614" max="4614" width="9.85546875" style="1" customWidth="1"/>
    <col min="4615" max="4615" width="10" style="1" customWidth="1"/>
    <col min="4616" max="4616" width="7.7109375" style="1" customWidth="1"/>
    <col min="4617" max="4617" width="19.7109375" style="1" customWidth="1"/>
    <col min="4618" max="4618" width="3.7109375" style="1" customWidth="1"/>
    <col min="4619" max="4866" width="9.140625" style="1"/>
    <col min="4867" max="4867" width="19.140625" style="1" customWidth="1"/>
    <col min="4868" max="4868" width="16.5703125" style="1" customWidth="1"/>
    <col min="4869" max="4869" width="13" style="1" customWidth="1"/>
    <col min="4870" max="4870" width="9.85546875" style="1" customWidth="1"/>
    <col min="4871" max="4871" width="10" style="1" customWidth="1"/>
    <col min="4872" max="4872" width="7.7109375" style="1" customWidth="1"/>
    <col min="4873" max="4873" width="19.7109375" style="1" customWidth="1"/>
    <col min="4874" max="4874" width="3.7109375" style="1" customWidth="1"/>
    <col min="4875" max="5122" width="9.140625" style="1"/>
    <col min="5123" max="5123" width="19.140625" style="1" customWidth="1"/>
    <col min="5124" max="5124" width="16.5703125" style="1" customWidth="1"/>
    <col min="5125" max="5125" width="13" style="1" customWidth="1"/>
    <col min="5126" max="5126" width="9.85546875" style="1" customWidth="1"/>
    <col min="5127" max="5127" width="10" style="1" customWidth="1"/>
    <col min="5128" max="5128" width="7.7109375" style="1" customWidth="1"/>
    <col min="5129" max="5129" width="19.7109375" style="1" customWidth="1"/>
    <col min="5130" max="5130" width="3.7109375" style="1" customWidth="1"/>
    <col min="5131" max="5378" width="9.140625" style="1"/>
    <col min="5379" max="5379" width="19.140625" style="1" customWidth="1"/>
    <col min="5380" max="5380" width="16.5703125" style="1" customWidth="1"/>
    <col min="5381" max="5381" width="13" style="1" customWidth="1"/>
    <col min="5382" max="5382" width="9.85546875" style="1" customWidth="1"/>
    <col min="5383" max="5383" width="10" style="1" customWidth="1"/>
    <col min="5384" max="5384" width="7.7109375" style="1" customWidth="1"/>
    <col min="5385" max="5385" width="19.7109375" style="1" customWidth="1"/>
    <col min="5386" max="5386" width="3.7109375" style="1" customWidth="1"/>
    <col min="5387" max="5634" width="9.140625" style="1"/>
    <col min="5635" max="5635" width="19.140625" style="1" customWidth="1"/>
    <col min="5636" max="5636" width="16.5703125" style="1" customWidth="1"/>
    <col min="5637" max="5637" width="13" style="1" customWidth="1"/>
    <col min="5638" max="5638" width="9.85546875" style="1" customWidth="1"/>
    <col min="5639" max="5639" width="10" style="1" customWidth="1"/>
    <col min="5640" max="5640" width="7.7109375" style="1" customWidth="1"/>
    <col min="5641" max="5641" width="19.7109375" style="1" customWidth="1"/>
    <col min="5642" max="5642" width="3.7109375" style="1" customWidth="1"/>
    <col min="5643" max="5890" width="9.140625" style="1"/>
    <col min="5891" max="5891" width="19.140625" style="1" customWidth="1"/>
    <col min="5892" max="5892" width="16.5703125" style="1" customWidth="1"/>
    <col min="5893" max="5893" width="13" style="1" customWidth="1"/>
    <col min="5894" max="5894" width="9.85546875" style="1" customWidth="1"/>
    <col min="5895" max="5895" width="10" style="1" customWidth="1"/>
    <col min="5896" max="5896" width="7.7109375" style="1" customWidth="1"/>
    <col min="5897" max="5897" width="19.7109375" style="1" customWidth="1"/>
    <col min="5898" max="5898" width="3.7109375" style="1" customWidth="1"/>
    <col min="5899" max="6146" width="9.140625" style="1"/>
    <col min="6147" max="6147" width="19.140625" style="1" customWidth="1"/>
    <col min="6148" max="6148" width="16.5703125" style="1" customWidth="1"/>
    <col min="6149" max="6149" width="13" style="1" customWidth="1"/>
    <col min="6150" max="6150" width="9.85546875" style="1" customWidth="1"/>
    <col min="6151" max="6151" width="10" style="1" customWidth="1"/>
    <col min="6152" max="6152" width="7.7109375" style="1" customWidth="1"/>
    <col min="6153" max="6153" width="19.7109375" style="1" customWidth="1"/>
    <col min="6154" max="6154" width="3.7109375" style="1" customWidth="1"/>
    <col min="6155" max="6402" width="9.140625" style="1"/>
    <col min="6403" max="6403" width="19.140625" style="1" customWidth="1"/>
    <col min="6404" max="6404" width="16.5703125" style="1" customWidth="1"/>
    <col min="6405" max="6405" width="13" style="1" customWidth="1"/>
    <col min="6406" max="6406" width="9.85546875" style="1" customWidth="1"/>
    <col min="6407" max="6407" width="10" style="1" customWidth="1"/>
    <col min="6408" max="6408" width="7.7109375" style="1" customWidth="1"/>
    <col min="6409" max="6409" width="19.7109375" style="1" customWidth="1"/>
    <col min="6410" max="6410" width="3.7109375" style="1" customWidth="1"/>
    <col min="6411" max="6658" width="9.140625" style="1"/>
    <col min="6659" max="6659" width="19.140625" style="1" customWidth="1"/>
    <col min="6660" max="6660" width="16.5703125" style="1" customWidth="1"/>
    <col min="6661" max="6661" width="13" style="1" customWidth="1"/>
    <col min="6662" max="6662" width="9.85546875" style="1" customWidth="1"/>
    <col min="6663" max="6663" width="10" style="1" customWidth="1"/>
    <col min="6664" max="6664" width="7.7109375" style="1" customWidth="1"/>
    <col min="6665" max="6665" width="19.7109375" style="1" customWidth="1"/>
    <col min="6666" max="6666" width="3.7109375" style="1" customWidth="1"/>
    <col min="6667" max="6914" width="9.140625" style="1"/>
    <col min="6915" max="6915" width="19.140625" style="1" customWidth="1"/>
    <col min="6916" max="6916" width="16.5703125" style="1" customWidth="1"/>
    <col min="6917" max="6917" width="13" style="1" customWidth="1"/>
    <col min="6918" max="6918" width="9.85546875" style="1" customWidth="1"/>
    <col min="6919" max="6919" width="10" style="1" customWidth="1"/>
    <col min="6920" max="6920" width="7.7109375" style="1" customWidth="1"/>
    <col min="6921" max="6921" width="19.7109375" style="1" customWidth="1"/>
    <col min="6922" max="6922" width="3.7109375" style="1" customWidth="1"/>
    <col min="6923" max="7170" width="9.140625" style="1"/>
    <col min="7171" max="7171" width="19.140625" style="1" customWidth="1"/>
    <col min="7172" max="7172" width="16.5703125" style="1" customWidth="1"/>
    <col min="7173" max="7173" width="13" style="1" customWidth="1"/>
    <col min="7174" max="7174" width="9.85546875" style="1" customWidth="1"/>
    <col min="7175" max="7175" width="10" style="1" customWidth="1"/>
    <col min="7176" max="7176" width="7.7109375" style="1" customWidth="1"/>
    <col min="7177" max="7177" width="19.7109375" style="1" customWidth="1"/>
    <col min="7178" max="7178" width="3.7109375" style="1" customWidth="1"/>
    <col min="7179" max="7426" width="9.140625" style="1"/>
    <col min="7427" max="7427" width="19.140625" style="1" customWidth="1"/>
    <col min="7428" max="7428" width="16.5703125" style="1" customWidth="1"/>
    <col min="7429" max="7429" width="13" style="1" customWidth="1"/>
    <col min="7430" max="7430" width="9.85546875" style="1" customWidth="1"/>
    <col min="7431" max="7431" width="10" style="1" customWidth="1"/>
    <col min="7432" max="7432" width="7.7109375" style="1" customWidth="1"/>
    <col min="7433" max="7433" width="19.7109375" style="1" customWidth="1"/>
    <col min="7434" max="7434" width="3.7109375" style="1" customWidth="1"/>
    <col min="7435" max="7682" width="9.140625" style="1"/>
    <col min="7683" max="7683" width="19.140625" style="1" customWidth="1"/>
    <col min="7684" max="7684" width="16.5703125" style="1" customWidth="1"/>
    <col min="7685" max="7685" width="13" style="1" customWidth="1"/>
    <col min="7686" max="7686" width="9.85546875" style="1" customWidth="1"/>
    <col min="7687" max="7687" width="10" style="1" customWidth="1"/>
    <col min="7688" max="7688" width="7.7109375" style="1" customWidth="1"/>
    <col min="7689" max="7689" width="19.7109375" style="1" customWidth="1"/>
    <col min="7690" max="7690" width="3.7109375" style="1" customWidth="1"/>
    <col min="7691" max="7938" width="9.140625" style="1"/>
    <col min="7939" max="7939" width="19.140625" style="1" customWidth="1"/>
    <col min="7940" max="7940" width="16.5703125" style="1" customWidth="1"/>
    <col min="7941" max="7941" width="13" style="1" customWidth="1"/>
    <col min="7942" max="7942" width="9.85546875" style="1" customWidth="1"/>
    <col min="7943" max="7943" width="10" style="1" customWidth="1"/>
    <col min="7944" max="7944" width="7.7109375" style="1" customWidth="1"/>
    <col min="7945" max="7945" width="19.7109375" style="1" customWidth="1"/>
    <col min="7946" max="7946" width="3.7109375" style="1" customWidth="1"/>
    <col min="7947" max="8194" width="9.140625" style="1"/>
    <col min="8195" max="8195" width="19.140625" style="1" customWidth="1"/>
    <col min="8196" max="8196" width="16.5703125" style="1" customWidth="1"/>
    <col min="8197" max="8197" width="13" style="1" customWidth="1"/>
    <col min="8198" max="8198" width="9.85546875" style="1" customWidth="1"/>
    <col min="8199" max="8199" width="10" style="1" customWidth="1"/>
    <col min="8200" max="8200" width="7.7109375" style="1" customWidth="1"/>
    <col min="8201" max="8201" width="19.7109375" style="1" customWidth="1"/>
    <col min="8202" max="8202" width="3.7109375" style="1" customWidth="1"/>
    <col min="8203" max="8450" width="9.140625" style="1"/>
    <col min="8451" max="8451" width="19.140625" style="1" customWidth="1"/>
    <col min="8452" max="8452" width="16.5703125" style="1" customWidth="1"/>
    <col min="8453" max="8453" width="13" style="1" customWidth="1"/>
    <col min="8454" max="8454" width="9.85546875" style="1" customWidth="1"/>
    <col min="8455" max="8455" width="10" style="1" customWidth="1"/>
    <col min="8456" max="8456" width="7.7109375" style="1" customWidth="1"/>
    <col min="8457" max="8457" width="19.7109375" style="1" customWidth="1"/>
    <col min="8458" max="8458" width="3.7109375" style="1" customWidth="1"/>
    <col min="8459" max="8706" width="9.140625" style="1"/>
    <col min="8707" max="8707" width="19.140625" style="1" customWidth="1"/>
    <col min="8708" max="8708" width="16.5703125" style="1" customWidth="1"/>
    <col min="8709" max="8709" width="13" style="1" customWidth="1"/>
    <col min="8710" max="8710" width="9.85546875" style="1" customWidth="1"/>
    <col min="8711" max="8711" width="10" style="1" customWidth="1"/>
    <col min="8712" max="8712" width="7.7109375" style="1" customWidth="1"/>
    <col min="8713" max="8713" width="19.7109375" style="1" customWidth="1"/>
    <col min="8714" max="8714" width="3.7109375" style="1" customWidth="1"/>
    <col min="8715" max="8962" width="9.140625" style="1"/>
    <col min="8963" max="8963" width="19.140625" style="1" customWidth="1"/>
    <col min="8964" max="8964" width="16.5703125" style="1" customWidth="1"/>
    <col min="8965" max="8965" width="13" style="1" customWidth="1"/>
    <col min="8966" max="8966" width="9.85546875" style="1" customWidth="1"/>
    <col min="8967" max="8967" width="10" style="1" customWidth="1"/>
    <col min="8968" max="8968" width="7.7109375" style="1" customWidth="1"/>
    <col min="8969" max="8969" width="19.7109375" style="1" customWidth="1"/>
    <col min="8970" max="8970" width="3.7109375" style="1" customWidth="1"/>
    <col min="8971" max="9218" width="9.140625" style="1"/>
    <col min="9219" max="9219" width="19.140625" style="1" customWidth="1"/>
    <col min="9220" max="9220" width="16.5703125" style="1" customWidth="1"/>
    <col min="9221" max="9221" width="13" style="1" customWidth="1"/>
    <col min="9222" max="9222" width="9.85546875" style="1" customWidth="1"/>
    <col min="9223" max="9223" width="10" style="1" customWidth="1"/>
    <col min="9224" max="9224" width="7.7109375" style="1" customWidth="1"/>
    <col min="9225" max="9225" width="19.7109375" style="1" customWidth="1"/>
    <col min="9226" max="9226" width="3.7109375" style="1" customWidth="1"/>
    <col min="9227" max="9474" width="9.140625" style="1"/>
    <col min="9475" max="9475" width="19.140625" style="1" customWidth="1"/>
    <col min="9476" max="9476" width="16.5703125" style="1" customWidth="1"/>
    <col min="9477" max="9477" width="13" style="1" customWidth="1"/>
    <col min="9478" max="9478" width="9.85546875" style="1" customWidth="1"/>
    <col min="9479" max="9479" width="10" style="1" customWidth="1"/>
    <col min="9480" max="9480" width="7.7109375" style="1" customWidth="1"/>
    <col min="9481" max="9481" width="19.7109375" style="1" customWidth="1"/>
    <col min="9482" max="9482" width="3.7109375" style="1" customWidth="1"/>
    <col min="9483" max="9730" width="9.140625" style="1"/>
    <col min="9731" max="9731" width="19.140625" style="1" customWidth="1"/>
    <col min="9732" max="9732" width="16.5703125" style="1" customWidth="1"/>
    <col min="9733" max="9733" width="13" style="1" customWidth="1"/>
    <col min="9734" max="9734" width="9.85546875" style="1" customWidth="1"/>
    <col min="9735" max="9735" width="10" style="1" customWidth="1"/>
    <col min="9736" max="9736" width="7.7109375" style="1" customWidth="1"/>
    <col min="9737" max="9737" width="19.7109375" style="1" customWidth="1"/>
    <col min="9738" max="9738" width="3.7109375" style="1" customWidth="1"/>
    <col min="9739" max="9986" width="9.140625" style="1"/>
    <col min="9987" max="9987" width="19.140625" style="1" customWidth="1"/>
    <col min="9988" max="9988" width="16.5703125" style="1" customWidth="1"/>
    <col min="9989" max="9989" width="13" style="1" customWidth="1"/>
    <col min="9990" max="9990" width="9.85546875" style="1" customWidth="1"/>
    <col min="9991" max="9991" width="10" style="1" customWidth="1"/>
    <col min="9992" max="9992" width="7.7109375" style="1" customWidth="1"/>
    <col min="9993" max="9993" width="19.7109375" style="1" customWidth="1"/>
    <col min="9994" max="9994" width="3.7109375" style="1" customWidth="1"/>
    <col min="9995" max="10242" width="9.140625" style="1"/>
    <col min="10243" max="10243" width="19.140625" style="1" customWidth="1"/>
    <col min="10244" max="10244" width="16.5703125" style="1" customWidth="1"/>
    <col min="10245" max="10245" width="13" style="1" customWidth="1"/>
    <col min="10246" max="10246" width="9.85546875" style="1" customWidth="1"/>
    <col min="10247" max="10247" width="10" style="1" customWidth="1"/>
    <col min="10248" max="10248" width="7.7109375" style="1" customWidth="1"/>
    <col min="10249" max="10249" width="19.7109375" style="1" customWidth="1"/>
    <col min="10250" max="10250" width="3.7109375" style="1" customWidth="1"/>
    <col min="10251" max="10498" width="9.140625" style="1"/>
    <col min="10499" max="10499" width="19.140625" style="1" customWidth="1"/>
    <col min="10500" max="10500" width="16.5703125" style="1" customWidth="1"/>
    <col min="10501" max="10501" width="13" style="1" customWidth="1"/>
    <col min="10502" max="10502" width="9.85546875" style="1" customWidth="1"/>
    <col min="10503" max="10503" width="10" style="1" customWidth="1"/>
    <col min="10504" max="10504" width="7.7109375" style="1" customWidth="1"/>
    <col min="10505" max="10505" width="19.7109375" style="1" customWidth="1"/>
    <col min="10506" max="10506" width="3.7109375" style="1" customWidth="1"/>
    <col min="10507" max="10754" width="9.140625" style="1"/>
    <col min="10755" max="10755" width="19.140625" style="1" customWidth="1"/>
    <col min="10756" max="10756" width="16.5703125" style="1" customWidth="1"/>
    <col min="10757" max="10757" width="13" style="1" customWidth="1"/>
    <col min="10758" max="10758" width="9.85546875" style="1" customWidth="1"/>
    <col min="10759" max="10759" width="10" style="1" customWidth="1"/>
    <col min="10760" max="10760" width="7.7109375" style="1" customWidth="1"/>
    <col min="10761" max="10761" width="19.7109375" style="1" customWidth="1"/>
    <col min="10762" max="10762" width="3.7109375" style="1" customWidth="1"/>
    <col min="10763" max="11010" width="9.140625" style="1"/>
    <col min="11011" max="11011" width="19.140625" style="1" customWidth="1"/>
    <col min="11012" max="11012" width="16.5703125" style="1" customWidth="1"/>
    <col min="11013" max="11013" width="13" style="1" customWidth="1"/>
    <col min="11014" max="11014" width="9.85546875" style="1" customWidth="1"/>
    <col min="11015" max="11015" width="10" style="1" customWidth="1"/>
    <col min="11016" max="11016" width="7.7109375" style="1" customWidth="1"/>
    <col min="11017" max="11017" width="19.7109375" style="1" customWidth="1"/>
    <col min="11018" max="11018" width="3.7109375" style="1" customWidth="1"/>
    <col min="11019" max="11266" width="9.140625" style="1"/>
    <col min="11267" max="11267" width="19.140625" style="1" customWidth="1"/>
    <col min="11268" max="11268" width="16.5703125" style="1" customWidth="1"/>
    <col min="11269" max="11269" width="13" style="1" customWidth="1"/>
    <col min="11270" max="11270" width="9.85546875" style="1" customWidth="1"/>
    <col min="11271" max="11271" width="10" style="1" customWidth="1"/>
    <col min="11272" max="11272" width="7.7109375" style="1" customWidth="1"/>
    <col min="11273" max="11273" width="19.7109375" style="1" customWidth="1"/>
    <col min="11274" max="11274" width="3.7109375" style="1" customWidth="1"/>
    <col min="11275" max="11522" width="9.140625" style="1"/>
    <col min="11523" max="11523" width="19.140625" style="1" customWidth="1"/>
    <col min="11524" max="11524" width="16.5703125" style="1" customWidth="1"/>
    <col min="11525" max="11525" width="13" style="1" customWidth="1"/>
    <col min="11526" max="11526" width="9.85546875" style="1" customWidth="1"/>
    <col min="11527" max="11527" width="10" style="1" customWidth="1"/>
    <col min="11528" max="11528" width="7.7109375" style="1" customWidth="1"/>
    <col min="11529" max="11529" width="19.7109375" style="1" customWidth="1"/>
    <col min="11530" max="11530" width="3.7109375" style="1" customWidth="1"/>
    <col min="11531" max="11778" width="9.140625" style="1"/>
    <col min="11779" max="11779" width="19.140625" style="1" customWidth="1"/>
    <col min="11780" max="11780" width="16.5703125" style="1" customWidth="1"/>
    <col min="11781" max="11781" width="13" style="1" customWidth="1"/>
    <col min="11782" max="11782" width="9.85546875" style="1" customWidth="1"/>
    <col min="11783" max="11783" width="10" style="1" customWidth="1"/>
    <col min="11784" max="11784" width="7.7109375" style="1" customWidth="1"/>
    <col min="11785" max="11785" width="19.7109375" style="1" customWidth="1"/>
    <col min="11786" max="11786" width="3.7109375" style="1" customWidth="1"/>
    <col min="11787" max="12034" width="9.140625" style="1"/>
    <col min="12035" max="12035" width="19.140625" style="1" customWidth="1"/>
    <col min="12036" max="12036" width="16.5703125" style="1" customWidth="1"/>
    <col min="12037" max="12037" width="13" style="1" customWidth="1"/>
    <col min="12038" max="12038" width="9.85546875" style="1" customWidth="1"/>
    <col min="12039" max="12039" width="10" style="1" customWidth="1"/>
    <col min="12040" max="12040" width="7.7109375" style="1" customWidth="1"/>
    <col min="12041" max="12041" width="19.7109375" style="1" customWidth="1"/>
    <col min="12042" max="12042" width="3.7109375" style="1" customWidth="1"/>
    <col min="12043" max="12290" width="9.140625" style="1"/>
    <col min="12291" max="12291" width="19.140625" style="1" customWidth="1"/>
    <col min="12292" max="12292" width="16.5703125" style="1" customWidth="1"/>
    <col min="12293" max="12293" width="13" style="1" customWidth="1"/>
    <col min="12294" max="12294" width="9.85546875" style="1" customWidth="1"/>
    <col min="12295" max="12295" width="10" style="1" customWidth="1"/>
    <col min="12296" max="12296" width="7.7109375" style="1" customWidth="1"/>
    <col min="12297" max="12297" width="19.7109375" style="1" customWidth="1"/>
    <col min="12298" max="12298" width="3.7109375" style="1" customWidth="1"/>
    <col min="12299" max="12546" width="9.140625" style="1"/>
    <col min="12547" max="12547" width="19.140625" style="1" customWidth="1"/>
    <col min="12548" max="12548" width="16.5703125" style="1" customWidth="1"/>
    <col min="12549" max="12549" width="13" style="1" customWidth="1"/>
    <col min="12550" max="12550" width="9.85546875" style="1" customWidth="1"/>
    <col min="12551" max="12551" width="10" style="1" customWidth="1"/>
    <col min="12552" max="12552" width="7.7109375" style="1" customWidth="1"/>
    <col min="12553" max="12553" width="19.7109375" style="1" customWidth="1"/>
    <col min="12554" max="12554" width="3.7109375" style="1" customWidth="1"/>
    <col min="12555" max="12802" width="9.140625" style="1"/>
    <col min="12803" max="12803" width="19.140625" style="1" customWidth="1"/>
    <col min="12804" max="12804" width="16.5703125" style="1" customWidth="1"/>
    <col min="12805" max="12805" width="13" style="1" customWidth="1"/>
    <col min="12806" max="12806" width="9.85546875" style="1" customWidth="1"/>
    <col min="12807" max="12807" width="10" style="1" customWidth="1"/>
    <col min="12808" max="12808" width="7.7109375" style="1" customWidth="1"/>
    <col min="12809" max="12809" width="19.7109375" style="1" customWidth="1"/>
    <col min="12810" max="12810" width="3.7109375" style="1" customWidth="1"/>
    <col min="12811" max="13058" width="9.140625" style="1"/>
    <col min="13059" max="13059" width="19.140625" style="1" customWidth="1"/>
    <col min="13060" max="13060" width="16.5703125" style="1" customWidth="1"/>
    <col min="13061" max="13061" width="13" style="1" customWidth="1"/>
    <col min="13062" max="13062" width="9.85546875" style="1" customWidth="1"/>
    <col min="13063" max="13063" width="10" style="1" customWidth="1"/>
    <col min="13064" max="13064" width="7.7109375" style="1" customWidth="1"/>
    <col min="13065" max="13065" width="19.7109375" style="1" customWidth="1"/>
    <col min="13066" max="13066" width="3.7109375" style="1" customWidth="1"/>
    <col min="13067" max="13314" width="9.140625" style="1"/>
    <col min="13315" max="13315" width="19.140625" style="1" customWidth="1"/>
    <col min="13316" max="13316" width="16.5703125" style="1" customWidth="1"/>
    <col min="13317" max="13317" width="13" style="1" customWidth="1"/>
    <col min="13318" max="13318" width="9.85546875" style="1" customWidth="1"/>
    <col min="13319" max="13319" width="10" style="1" customWidth="1"/>
    <col min="13320" max="13320" width="7.7109375" style="1" customWidth="1"/>
    <col min="13321" max="13321" width="19.7109375" style="1" customWidth="1"/>
    <col min="13322" max="13322" width="3.7109375" style="1" customWidth="1"/>
    <col min="13323" max="13570" width="9.140625" style="1"/>
    <col min="13571" max="13571" width="19.140625" style="1" customWidth="1"/>
    <col min="13572" max="13572" width="16.5703125" style="1" customWidth="1"/>
    <col min="13573" max="13573" width="13" style="1" customWidth="1"/>
    <col min="13574" max="13574" width="9.85546875" style="1" customWidth="1"/>
    <col min="13575" max="13575" width="10" style="1" customWidth="1"/>
    <col min="13576" max="13576" width="7.7109375" style="1" customWidth="1"/>
    <col min="13577" max="13577" width="19.7109375" style="1" customWidth="1"/>
    <col min="13578" max="13578" width="3.7109375" style="1" customWidth="1"/>
    <col min="13579" max="13826" width="9.140625" style="1"/>
    <col min="13827" max="13827" width="19.140625" style="1" customWidth="1"/>
    <col min="13828" max="13828" width="16.5703125" style="1" customWidth="1"/>
    <col min="13829" max="13829" width="13" style="1" customWidth="1"/>
    <col min="13830" max="13830" width="9.85546875" style="1" customWidth="1"/>
    <col min="13831" max="13831" width="10" style="1" customWidth="1"/>
    <col min="13832" max="13832" width="7.7109375" style="1" customWidth="1"/>
    <col min="13833" max="13833" width="19.7109375" style="1" customWidth="1"/>
    <col min="13834" max="13834" width="3.7109375" style="1" customWidth="1"/>
    <col min="13835" max="14082" width="9.140625" style="1"/>
    <col min="14083" max="14083" width="19.140625" style="1" customWidth="1"/>
    <col min="14084" max="14084" width="16.5703125" style="1" customWidth="1"/>
    <col min="14085" max="14085" width="13" style="1" customWidth="1"/>
    <col min="14086" max="14086" width="9.85546875" style="1" customWidth="1"/>
    <col min="14087" max="14087" width="10" style="1" customWidth="1"/>
    <col min="14088" max="14088" width="7.7109375" style="1" customWidth="1"/>
    <col min="14089" max="14089" width="19.7109375" style="1" customWidth="1"/>
    <col min="14090" max="14090" width="3.7109375" style="1" customWidth="1"/>
    <col min="14091" max="14338" width="9.140625" style="1"/>
    <col min="14339" max="14339" width="19.140625" style="1" customWidth="1"/>
    <col min="14340" max="14340" width="16.5703125" style="1" customWidth="1"/>
    <col min="14341" max="14341" width="13" style="1" customWidth="1"/>
    <col min="14342" max="14342" width="9.85546875" style="1" customWidth="1"/>
    <col min="14343" max="14343" width="10" style="1" customWidth="1"/>
    <col min="14344" max="14344" width="7.7109375" style="1" customWidth="1"/>
    <col min="14345" max="14345" width="19.7109375" style="1" customWidth="1"/>
    <col min="14346" max="14346" width="3.7109375" style="1" customWidth="1"/>
    <col min="14347" max="14594" width="9.140625" style="1"/>
    <col min="14595" max="14595" width="19.140625" style="1" customWidth="1"/>
    <col min="14596" max="14596" width="16.5703125" style="1" customWidth="1"/>
    <col min="14597" max="14597" width="13" style="1" customWidth="1"/>
    <col min="14598" max="14598" width="9.85546875" style="1" customWidth="1"/>
    <col min="14599" max="14599" width="10" style="1" customWidth="1"/>
    <col min="14600" max="14600" width="7.7109375" style="1" customWidth="1"/>
    <col min="14601" max="14601" width="19.7109375" style="1" customWidth="1"/>
    <col min="14602" max="14602" width="3.7109375" style="1" customWidth="1"/>
    <col min="14603" max="14850" width="9.140625" style="1"/>
    <col min="14851" max="14851" width="19.140625" style="1" customWidth="1"/>
    <col min="14852" max="14852" width="16.5703125" style="1" customWidth="1"/>
    <col min="14853" max="14853" width="13" style="1" customWidth="1"/>
    <col min="14854" max="14854" width="9.85546875" style="1" customWidth="1"/>
    <col min="14855" max="14855" width="10" style="1" customWidth="1"/>
    <col min="14856" max="14856" width="7.7109375" style="1" customWidth="1"/>
    <col min="14857" max="14857" width="19.7109375" style="1" customWidth="1"/>
    <col min="14858" max="14858" width="3.7109375" style="1" customWidth="1"/>
    <col min="14859" max="15106" width="9.140625" style="1"/>
    <col min="15107" max="15107" width="19.140625" style="1" customWidth="1"/>
    <col min="15108" max="15108" width="16.5703125" style="1" customWidth="1"/>
    <col min="15109" max="15109" width="13" style="1" customWidth="1"/>
    <col min="15110" max="15110" width="9.85546875" style="1" customWidth="1"/>
    <col min="15111" max="15111" width="10" style="1" customWidth="1"/>
    <col min="15112" max="15112" width="7.7109375" style="1" customWidth="1"/>
    <col min="15113" max="15113" width="19.7109375" style="1" customWidth="1"/>
    <col min="15114" max="15114" width="3.7109375" style="1" customWidth="1"/>
    <col min="15115" max="15362" width="9.140625" style="1"/>
    <col min="15363" max="15363" width="19.140625" style="1" customWidth="1"/>
    <col min="15364" max="15364" width="16.5703125" style="1" customWidth="1"/>
    <col min="15365" max="15365" width="13" style="1" customWidth="1"/>
    <col min="15366" max="15366" width="9.85546875" style="1" customWidth="1"/>
    <col min="15367" max="15367" width="10" style="1" customWidth="1"/>
    <col min="15368" max="15368" width="7.7109375" style="1" customWidth="1"/>
    <col min="15369" max="15369" width="19.7109375" style="1" customWidth="1"/>
    <col min="15370" max="15370" width="3.7109375" style="1" customWidth="1"/>
    <col min="15371" max="15618" width="9.140625" style="1"/>
    <col min="15619" max="15619" width="19.140625" style="1" customWidth="1"/>
    <col min="15620" max="15620" width="16.5703125" style="1" customWidth="1"/>
    <col min="15621" max="15621" width="13" style="1" customWidth="1"/>
    <col min="15622" max="15622" width="9.85546875" style="1" customWidth="1"/>
    <col min="15623" max="15623" width="10" style="1" customWidth="1"/>
    <col min="15624" max="15624" width="7.7109375" style="1" customWidth="1"/>
    <col min="15625" max="15625" width="19.7109375" style="1" customWidth="1"/>
    <col min="15626" max="15626" width="3.7109375" style="1" customWidth="1"/>
    <col min="15627" max="15874" width="9.140625" style="1"/>
    <col min="15875" max="15875" width="19.140625" style="1" customWidth="1"/>
    <col min="15876" max="15876" width="16.5703125" style="1" customWidth="1"/>
    <col min="15877" max="15877" width="13" style="1" customWidth="1"/>
    <col min="15878" max="15878" width="9.85546875" style="1" customWidth="1"/>
    <col min="15879" max="15879" width="10" style="1" customWidth="1"/>
    <col min="15880" max="15880" width="7.7109375" style="1" customWidth="1"/>
    <col min="15881" max="15881" width="19.7109375" style="1" customWidth="1"/>
    <col min="15882" max="15882" width="3.7109375" style="1" customWidth="1"/>
    <col min="15883" max="16130" width="9.140625" style="1"/>
    <col min="16131" max="16131" width="19.140625" style="1" customWidth="1"/>
    <col min="16132" max="16132" width="16.5703125" style="1" customWidth="1"/>
    <col min="16133" max="16133" width="13" style="1" customWidth="1"/>
    <col min="16134" max="16134" width="9.85546875" style="1" customWidth="1"/>
    <col min="16135" max="16135" width="10" style="1" customWidth="1"/>
    <col min="16136" max="16136" width="7.7109375" style="1" customWidth="1"/>
    <col min="16137" max="16137" width="19.7109375" style="1" customWidth="1"/>
    <col min="16138" max="16138" width="3.7109375" style="1" customWidth="1"/>
    <col min="16139" max="16384" width="9.140625" style="1"/>
  </cols>
  <sheetData>
    <row r="1" spans="1:9" ht="6.75" customHeight="1" thickBot="1">
      <c r="A1" s="512" t="s">
        <v>1</v>
      </c>
      <c r="B1" s="512"/>
      <c r="C1" s="512"/>
      <c r="D1" s="512"/>
      <c r="E1" s="512"/>
      <c r="F1" s="512"/>
      <c r="G1" s="512"/>
      <c r="H1" s="512"/>
      <c r="I1" s="512"/>
    </row>
    <row r="2" spans="1:9">
      <c r="A2" s="512"/>
      <c r="B2" s="512"/>
      <c r="C2" s="512"/>
      <c r="D2" s="512"/>
      <c r="E2" s="512"/>
      <c r="F2" s="512"/>
      <c r="G2" s="512"/>
      <c r="H2" s="512"/>
      <c r="I2" s="512"/>
    </row>
    <row r="3" spans="1:9">
      <c r="A3" s="2" t="s">
        <v>2</v>
      </c>
      <c r="B3" s="511" t="s">
        <v>3</v>
      </c>
      <c r="C3" s="511"/>
      <c r="D3" s="511"/>
      <c r="E3" s="511"/>
      <c r="F3" s="511"/>
      <c r="G3" s="511"/>
      <c r="H3" s="511"/>
      <c r="I3" s="3"/>
    </row>
    <row r="4" spans="1:9">
      <c r="A4" s="2" t="s">
        <v>4</v>
      </c>
      <c r="B4" s="511" t="s">
        <v>5</v>
      </c>
      <c r="C4" s="511"/>
      <c r="D4" s="511"/>
      <c r="E4" s="511"/>
      <c r="F4" s="511"/>
      <c r="G4" s="511"/>
      <c r="H4" s="511"/>
      <c r="I4" s="4" t="s">
        <v>177</v>
      </c>
    </row>
    <row r="5" spans="1:9">
      <c r="A5" s="2" t="s">
        <v>6</v>
      </c>
      <c r="B5" s="511" t="s">
        <v>7</v>
      </c>
      <c r="C5" s="511"/>
      <c r="D5" s="511"/>
      <c r="E5" s="511"/>
      <c r="F5" s="511"/>
      <c r="G5" s="511"/>
      <c r="H5" s="511"/>
      <c r="I5" s="3">
        <v>43831</v>
      </c>
    </row>
    <row r="6" spans="1:9">
      <c r="A6" s="2" t="s">
        <v>8</v>
      </c>
      <c r="B6" s="511" t="s">
        <v>9</v>
      </c>
      <c r="C6" s="511"/>
      <c r="D6" s="511"/>
      <c r="E6" s="511"/>
      <c r="F6" s="511"/>
      <c r="G6" s="511"/>
      <c r="H6" s="511"/>
      <c r="I6" s="4"/>
    </row>
    <row r="7" spans="1:9" ht="15.75" thickBot="1">
      <c r="A7" s="5" t="s">
        <v>10</v>
      </c>
      <c r="B7" s="516" t="s">
        <v>11</v>
      </c>
      <c r="C7" s="516"/>
      <c r="D7" s="516"/>
      <c r="E7" s="516"/>
      <c r="F7" s="516"/>
      <c r="G7" s="516"/>
      <c r="H7" s="516"/>
      <c r="I7" s="76">
        <v>12</v>
      </c>
    </row>
    <row r="8" spans="1:9" ht="15.75" thickBot="1">
      <c r="A8" s="5" t="s">
        <v>12</v>
      </c>
      <c r="B8" s="516" t="s">
        <v>13</v>
      </c>
      <c r="C8" s="516"/>
      <c r="D8" s="516"/>
      <c r="E8" s="516"/>
      <c r="F8" s="516"/>
      <c r="G8" s="516"/>
      <c r="H8" s="516"/>
      <c r="I8" s="121" t="s">
        <v>286</v>
      </c>
    </row>
    <row r="9" spans="1:9" ht="3.75" customHeight="1" thickBot="1"/>
    <row r="10" spans="1:9" ht="5.25" customHeight="1" thickBot="1">
      <c r="A10" s="512" t="s">
        <v>14</v>
      </c>
      <c r="B10" s="512"/>
      <c r="C10" s="512"/>
      <c r="D10" s="512"/>
      <c r="E10" s="512"/>
      <c r="F10" s="512"/>
      <c r="G10" s="512"/>
      <c r="H10" s="512"/>
      <c r="I10" s="512"/>
    </row>
    <row r="11" spans="1:9">
      <c r="A11" s="512"/>
      <c r="B11" s="512"/>
      <c r="C11" s="512"/>
      <c r="D11" s="512"/>
      <c r="E11" s="512"/>
      <c r="F11" s="512"/>
      <c r="G11" s="512"/>
      <c r="H11" s="512"/>
      <c r="I11" s="512"/>
    </row>
    <row r="12" spans="1:9" ht="6" customHeight="1">
      <c r="A12" s="513" t="s">
        <v>15</v>
      </c>
      <c r="B12" s="513"/>
      <c r="C12" s="513"/>
      <c r="D12" s="513" t="s">
        <v>16</v>
      </c>
      <c r="E12" s="513"/>
      <c r="F12" s="513"/>
      <c r="G12" s="514" t="s">
        <v>17</v>
      </c>
      <c r="H12" s="514"/>
      <c r="I12" s="514"/>
    </row>
    <row r="13" spans="1:9">
      <c r="A13" s="513"/>
      <c r="B13" s="513"/>
      <c r="C13" s="513"/>
      <c r="D13" s="513"/>
      <c r="E13" s="513"/>
      <c r="F13" s="513"/>
      <c r="G13" s="514"/>
      <c r="H13" s="514"/>
      <c r="I13" s="514"/>
    </row>
    <row r="14" spans="1:9" ht="5.25" customHeight="1">
      <c r="A14" s="515" t="s">
        <v>174</v>
      </c>
      <c r="B14" s="515"/>
      <c r="C14" s="515"/>
      <c r="D14" s="515" t="s">
        <v>18</v>
      </c>
      <c r="E14" s="515"/>
      <c r="F14" s="515"/>
      <c r="G14" s="508">
        <v>1</v>
      </c>
      <c r="H14" s="508"/>
      <c r="I14" s="508"/>
    </row>
    <row r="15" spans="1:9" ht="6" customHeight="1">
      <c r="A15" s="515"/>
      <c r="B15" s="515"/>
      <c r="C15" s="515"/>
      <c r="D15" s="515"/>
      <c r="E15" s="515"/>
      <c r="F15" s="515"/>
      <c r="G15" s="508"/>
      <c r="H15" s="508"/>
      <c r="I15" s="508"/>
    </row>
    <row r="16" spans="1:9" ht="12" customHeight="1">
      <c r="A16" s="515"/>
      <c r="B16" s="515"/>
      <c r="C16" s="515"/>
      <c r="D16" s="515"/>
      <c r="E16" s="515"/>
      <c r="F16" s="515"/>
      <c r="G16" s="508"/>
      <c r="H16" s="508"/>
      <c r="I16" s="508"/>
    </row>
    <row r="17" spans="1:9" ht="15" customHeight="1">
      <c r="A17" s="507" t="s">
        <v>19</v>
      </c>
      <c r="B17" s="507"/>
      <c r="C17" s="507"/>
      <c r="D17" s="507"/>
      <c r="E17" s="507"/>
      <c r="F17" s="507"/>
      <c r="G17" s="508">
        <f>G14</f>
        <v>1</v>
      </c>
      <c r="H17" s="508"/>
      <c r="I17" s="508"/>
    </row>
    <row r="18" spans="1:9" ht="3" customHeight="1" thickBot="1">
      <c r="A18" s="7"/>
      <c r="B18" s="8"/>
      <c r="C18" s="8"/>
      <c r="D18" s="9"/>
      <c r="E18" s="9"/>
      <c r="F18" s="9"/>
      <c r="G18" s="9"/>
      <c r="H18" s="9"/>
      <c r="I18" s="10"/>
    </row>
    <row r="19" spans="1:9" ht="3.75" customHeight="1" thickBot="1">
      <c r="A19" s="509" t="s">
        <v>20</v>
      </c>
      <c r="B19" s="509"/>
      <c r="C19" s="509"/>
      <c r="D19" s="509"/>
      <c r="E19" s="509"/>
      <c r="F19" s="509"/>
      <c r="G19" s="509"/>
      <c r="H19" s="509"/>
      <c r="I19" s="509"/>
    </row>
    <row r="20" spans="1:9" ht="15.75" thickBot="1">
      <c r="A20" s="509"/>
      <c r="B20" s="509"/>
      <c r="C20" s="509"/>
      <c r="D20" s="509"/>
      <c r="E20" s="509"/>
      <c r="F20" s="509"/>
      <c r="G20" s="509"/>
      <c r="H20" s="509"/>
      <c r="I20" s="509"/>
    </row>
    <row r="21" spans="1:9" ht="3.75" customHeight="1" thickBot="1"/>
    <row r="22" spans="1:9" ht="9" customHeight="1" thickBot="1">
      <c r="A22" s="510" t="s">
        <v>21</v>
      </c>
      <c r="B22" s="510"/>
      <c r="C22" s="510"/>
      <c r="D22" s="510"/>
      <c r="E22" s="510"/>
      <c r="F22" s="510"/>
      <c r="G22" s="510"/>
      <c r="H22" s="510"/>
      <c r="I22" s="510"/>
    </row>
    <row r="23" spans="1:9">
      <c r="A23" s="510"/>
      <c r="B23" s="510"/>
      <c r="C23" s="510"/>
      <c r="D23" s="510"/>
      <c r="E23" s="510"/>
      <c r="F23" s="510"/>
      <c r="G23" s="510"/>
      <c r="H23" s="510"/>
      <c r="I23" s="510"/>
    </row>
    <row r="24" spans="1:9">
      <c r="A24" s="74">
        <v>1</v>
      </c>
      <c r="B24" s="511" t="s">
        <v>15</v>
      </c>
      <c r="C24" s="511"/>
      <c r="D24" s="511"/>
      <c r="E24" s="511"/>
      <c r="F24" s="511"/>
      <c r="G24" s="511"/>
      <c r="H24" s="511"/>
      <c r="I24" s="12" t="s">
        <v>174</v>
      </c>
    </row>
    <row r="25" spans="1:9">
      <c r="A25" s="74">
        <v>2</v>
      </c>
      <c r="B25" s="511" t="s">
        <v>22</v>
      </c>
      <c r="C25" s="511"/>
      <c r="D25" s="511"/>
      <c r="E25" s="511"/>
      <c r="F25" s="511"/>
      <c r="G25" s="511"/>
      <c r="H25" s="511"/>
      <c r="I25" s="47"/>
    </row>
    <row r="26" spans="1:9">
      <c r="A26" s="74">
        <v>3</v>
      </c>
      <c r="B26" s="511" t="s">
        <v>23</v>
      </c>
      <c r="C26" s="511"/>
      <c r="D26" s="511"/>
      <c r="E26" s="511"/>
      <c r="F26" s="511"/>
      <c r="G26" s="511"/>
      <c r="H26" s="511"/>
      <c r="I26" s="13">
        <v>1266</v>
      </c>
    </row>
    <row r="27" spans="1:9">
      <c r="A27" s="74">
        <v>4</v>
      </c>
      <c r="B27" s="511" t="s">
        <v>24</v>
      </c>
      <c r="C27" s="511"/>
      <c r="D27" s="511"/>
      <c r="E27" s="511"/>
      <c r="F27" s="511"/>
      <c r="G27" s="511"/>
      <c r="H27" s="511"/>
      <c r="I27" s="12" t="s">
        <v>175</v>
      </c>
    </row>
    <row r="28" spans="1:9" ht="15.75" thickBot="1">
      <c r="A28" s="48">
        <v>5</v>
      </c>
      <c r="B28" s="516" t="s">
        <v>25</v>
      </c>
      <c r="C28" s="516"/>
      <c r="D28" s="516"/>
      <c r="E28" s="516"/>
      <c r="F28" s="516"/>
      <c r="G28" s="516"/>
      <c r="H28" s="516"/>
      <c r="I28" s="49">
        <v>43831</v>
      </c>
    </row>
    <row r="29" spans="1:9" ht="6" customHeight="1" thickBot="1"/>
    <row r="30" spans="1:9" ht="4.5" customHeight="1" thickBot="1">
      <c r="A30" s="510" t="s">
        <v>26</v>
      </c>
      <c r="B30" s="510"/>
      <c r="C30" s="510"/>
      <c r="D30" s="510"/>
      <c r="E30" s="510"/>
      <c r="F30" s="510"/>
      <c r="G30" s="510"/>
      <c r="H30" s="510"/>
      <c r="I30" s="510"/>
    </row>
    <row r="31" spans="1:9">
      <c r="A31" s="510"/>
      <c r="B31" s="510"/>
      <c r="C31" s="510"/>
      <c r="D31" s="510"/>
      <c r="E31" s="510"/>
      <c r="F31" s="510"/>
      <c r="G31" s="510"/>
      <c r="H31" s="510"/>
      <c r="I31" s="510"/>
    </row>
    <row r="32" spans="1:9">
      <c r="A32" s="14">
        <v>1</v>
      </c>
      <c r="B32" s="519" t="s">
        <v>27</v>
      </c>
      <c r="C32" s="519"/>
      <c r="D32" s="519"/>
      <c r="E32" s="519"/>
      <c r="F32" s="519"/>
      <c r="G32" s="519"/>
      <c r="H32" s="519"/>
      <c r="I32" s="15" t="s">
        <v>28</v>
      </c>
    </row>
    <row r="33" spans="1:9">
      <c r="A33" s="74" t="s">
        <v>2</v>
      </c>
      <c r="B33" s="511" t="s">
        <v>29</v>
      </c>
      <c r="C33" s="511"/>
      <c r="D33" s="511"/>
      <c r="E33" s="511"/>
      <c r="F33" s="511"/>
      <c r="G33" s="511"/>
      <c r="H33" s="511"/>
      <c r="I33" s="13">
        <f>I26</f>
        <v>1266</v>
      </c>
    </row>
    <row r="34" spans="1:9">
      <c r="A34" s="74" t="s">
        <v>4</v>
      </c>
      <c r="B34" s="511" t="s">
        <v>30</v>
      </c>
      <c r="C34" s="511"/>
      <c r="D34" s="511"/>
      <c r="E34" s="511"/>
      <c r="F34" s="511"/>
      <c r="G34" s="511"/>
      <c r="H34" s="511"/>
      <c r="I34" s="13"/>
    </row>
    <row r="35" spans="1:9">
      <c r="A35" s="74" t="s">
        <v>6</v>
      </c>
      <c r="B35" s="511" t="s">
        <v>31</v>
      </c>
      <c r="C35" s="511"/>
      <c r="D35" s="511"/>
      <c r="E35" s="511"/>
      <c r="F35" s="511"/>
      <c r="G35" s="511"/>
      <c r="H35" s="511"/>
      <c r="I35" s="13"/>
    </row>
    <row r="36" spans="1:9">
      <c r="A36" s="16" t="s">
        <v>8</v>
      </c>
      <c r="B36" s="511" t="s">
        <v>32</v>
      </c>
      <c r="C36" s="511"/>
      <c r="D36" s="511"/>
      <c r="E36" s="511"/>
      <c r="F36" s="511"/>
      <c r="G36" s="511"/>
      <c r="H36" s="511"/>
      <c r="I36" s="13"/>
    </row>
    <row r="37" spans="1:9">
      <c r="A37" s="16" t="s">
        <v>10</v>
      </c>
      <c r="B37" s="511" t="s">
        <v>33</v>
      </c>
      <c r="C37" s="511"/>
      <c r="D37" s="511"/>
      <c r="E37" s="511"/>
      <c r="F37" s="511"/>
      <c r="G37" s="511"/>
      <c r="H37" s="511"/>
      <c r="I37" s="13"/>
    </row>
    <row r="38" spans="1:9" ht="15.75" thickBot="1">
      <c r="A38" s="16" t="s">
        <v>12</v>
      </c>
      <c r="B38" s="517" t="s">
        <v>34</v>
      </c>
      <c r="C38" s="517"/>
      <c r="D38" s="517"/>
      <c r="E38" s="517"/>
      <c r="F38" s="517"/>
      <c r="G38" s="517"/>
      <c r="H38" s="517"/>
      <c r="I38" s="13"/>
    </row>
    <row r="39" spans="1:9" ht="15.75" thickBot="1">
      <c r="A39" s="518" t="s">
        <v>35</v>
      </c>
      <c r="B39" s="518"/>
      <c r="C39" s="518"/>
      <c r="D39" s="518"/>
      <c r="E39" s="518"/>
      <c r="F39" s="518"/>
      <c r="G39" s="518"/>
      <c r="H39" s="518"/>
      <c r="I39" s="17">
        <f>SUM(I33:I38)</f>
        <v>1266</v>
      </c>
    </row>
    <row r="40" spans="1:9" ht="3.75" customHeight="1" thickBot="1">
      <c r="A40" s="18"/>
      <c r="B40" s="18"/>
      <c r="C40" s="18"/>
      <c r="D40" s="18"/>
      <c r="E40" s="18"/>
      <c r="F40" s="18"/>
      <c r="G40" s="18"/>
      <c r="H40" s="18"/>
      <c r="I40" s="19"/>
    </row>
    <row r="41" spans="1:9" ht="6.75" customHeight="1">
      <c r="A41" s="522" t="s">
        <v>36</v>
      </c>
      <c r="B41" s="523"/>
      <c r="C41" s="523"/>
      <c r="D41" s="523"/>
      <c r="E41" s="523"/>
      <c r="F41" s="523"/>
      <c r="G41" s="523"/>
      <c r="H41" s="523"/>
      <c r="I41" s="524"/>
    </row>
    <row r="42" spans="1:9">
      <c r="A42" s="525"/>
      <c r="B42" s="526"/>
      <c r="C42" s="526"/>
      <c r="D42" s="526"/>
      <c r="E42" s="526"/>
      <c r="F42" s="526"/>
      <c r="G42" s="526"/>
      <c r="H42" s="526"/>
      <c r="I42" s="527"/>
    </row>
    <row r="43" spans="1:9" ht="5.25" customHeight="1" thickBot="1"/>
    <row r="44" spans="1:9" ht="6" customHeight="1" thickBot="1">
      <c r="A44" s="510" t="s">
        <v>37</v>
      </c>
      <c r="B44" s="510"/>
      <c r="C44" s="510"/>
      <c r="D44" s="510"/>
      <c r="E44" s="510"/>
      <c r="F44" s="510"/>
      <c r="G44" s="510"/>
      <c r="H44" s="510"/>
      <c r="I44" s="510"/>
    </row>
    <row r="45" spans="1:9">
      <c r="A45" s="510"/>
      <c r="B45" s="510"/>
      <c r="C45" s="510"/>
      <c r="D45" s="510"/>
      <c r="E45" s="510"/>
      <c r="F45" s="510"/>
      <c r="G45" s="510"/>
      <c r="H45" s="510"/>
      <c r="I45" s="510"/>
    </row>
    <row r="46" spans="1:9">
      <c r="A46" s="14" t="s">
        <v>38</v>
      </c>
      <c r="B46" s="520" t="s">
        <v>39</v>
      </c>
      <c r="C46" s="528"/>
      <c r="D46" s="528"/>
      <c r="E46" s="528"/>
      <c r="F46" s="528"/>
      <c r="G46" s="528"/>
      <c r="H46" s="529"/>
      <c r="I46" s="15" t="s">
        <v>28</v>
      </c>
    </row>
    <row r="47" spans="1:9">
      <c r="A47" s="74" t="s">
        <v>2</v>
      </c>
      <c r="B47" s="521" t="s">
        <v>39</v>
      </c>
      <c r="C47" s="530"/>
      <c r="D47" s="530"/>
      <c r="E47" s="530"/>
      <c r="F47" s="530"/>
      <c r="G47" s="530"/>
      <c r="H47" s="531"/>
      <c r="I47" s="13">
        <f>I39/12</f>
        <v>105.5</v>
      </c>
    </row>
    <row r="48" spans="1:9" ht="15.75" thickBot="1">
      <c r="A48" s="74" t="s">
        <v>4</v>
      </c>
      <c r="B48" s="532" t="s">
        <v>41</v>
      </c>
      <c r="C48" s="533"/>
      <c r="D48" s="533"/>
      <c r="E48" s="533"/>
      <c r="F48" s="533"/>
      <c r="G48" s="533"/>
      <c r="H48" s="534"/>
      <c r="I48" s="13">
        <f>(I47/3)+I47</f>
        <v>140.66666666666666</v>
      </c>
    </row>
    <row r="49" spans="1:9" ht="15.75" thickBot="1">
      <c r="A49" s="518" t="s">
        <v>42</v>
      </c>
      <c r="B49" s="535"/>
      <c r="C49" s="535"/>
      <c r="D49" s="535"/>
      <c r="E49" s="535"/>
      <c r="F49" s="535"/>
      <c r="G49" s="535"/>
      <c r="H49" s="536"/>
      <c r="I49" s="23">
        <f>SUM(I47:I48)</f>
        <v>246.16666666666666</v>
      </c>
    </row>
    <row r="50" spans="1:9" ht="5.25" customHeight="1" thickBot="1"/>
    <row r="51" spans="1:9" ht="4.5" customHeight="1" thickBot="1">
      <c r="A51" s="510" t="s">
        <v>43</v>
      </c>
      <c r="B51" s="510"/>
      <c r="C51" s="510"/>
      <c r="D51" s="510"/>
      <c r="E51" s="510"/>
      <c r="F51" s="510"/>
      <c r="G51" s="510"/>
      <c r="H51" s="510"/>
      <c r="I51" s="510"/>
    </row>
    <row r="52" spans="1:9">
      <c r="A52" s="510"/>
      <c r="B52" s="510"/>
      <c r="C52" s="510"/>
      <c r="D52" s="510"/>
      <c r="E52" s="510"/>
      <c r="F52" s="510"/>
      <c r="G52" s="510"/>
      <c r="H52" s="510"/>
      <c r="I52" s="510"/>
    </row>
    <row r="53" spans="1:9">
      <c r="A53" s="14" t="s">
        <v>44</v>
      </c>
      <c r="B53" s="520" t="s">
        <v>45</v>
      </c>
      <c r="C53" s="520"/>
      <c r="D53" s="520"/>
      <c r="E53" s="520"/>
      <c r="F53" s="520"/>
      <c r="G53" s="520"/>
      <c r="H53" s="24" t="s">
        <v>46</v>
      </c>
      <c r="I53" s="15" t="s">
        <v>28</v>
      </c>
    </row>
    <row r="54" spans="1:9">
      <c r="A54" s="74" t="s">
        <v>2</v>
      </c>
      <c r="B54" s="521" t="s">
        <v>47</v>
      </c>
      <c r="C54" s="521"/>
      <c r="D54" s="521"/>
      <c r="E54" s="521"/>
      <c r="F54" s="521"/>
      <c r="G54" s="521"/>
      <c r="H54" s="21">
        <v>0.2</v>
      </c>
      <c r="I54" s="13">
        <f>(I$39+I$49+$I$108)*H54</f>
        <v>305.24666666666667</v>
      </c>
    </row>
    <row r="55" spans="1:9">
      <c r="A55" s="74" t="s">
        <v>4</v>
      </c>
      <c r="B55" s="521" t="s">
        <v>48</v>
      </c>
      <c r="C55" s="521"/>
      <c r="D55" s="521"/>
      <c r="E55" s="521"/>
      <c r="F55" s="521"/>
      <c r="G55" s="521"/>
      <c r="H55" s="21"/>
      <c r="I55" s="13">
        <f t="shared" ref="I55:I61" si="0">(I$39+I$49+$I$108)*H55</f>
        <v>0</v>
      </c>
    </row>
    <row r="56" spans="1:9">
      <c r="A56" s="74" t="s">
        <v>6</v>
      </c>
      <c r="B56" s="521" t="s">
        <v>49</v>
      </c>
      <c r="C56" s="521"/>
      <c r="D56" s="521"/>
      <c r="E56" s="521"/>
      <c r="F56" s="521"/>
      <c r="G56" s="521"/>
      <c r="H56" s="21"/>
      <c r="I56" s="13">
        <f t="shared" si="0"/>
        <v>0</v>
      </c>
    </row>
    <row r="57" spans="1:9">
      <c r="A57" s="16" t="s">
        <v>8</v>
      </c>
      <c r="B57" s="521" t="s">
        <v>50</v>
      </c>
      <c r="C57" s="521"/>
      <c r="D57" s="521"/>
      <c r="E57" s="521"/>
      <c r="F57" s="521"/>
      <c r="G57" s="521"/>
      <c r="H57" s="21"/>
      <c r="I57" s="13">
        <f t="shared" si="0"/>
        <v>0</v>
      </c>
    </row>
    <row r="58" spans="1:9">
      <c r="A58" s="16" t="s">
        <v>10</v>
      </c>
      <c r="B58" s="521" t="s">
        <v>51</v>
      </c>
      <c r="C58" s="521"/>
      <c r="D58" s="521"/>
      <c r="E58" s="521"/>
      <c r="F58" s="521"/>
      <c r="G58" s="521"/>
      <c r="H58" s="21"/>
      <c r="I58" s="13">
        <f t="shared" si="0"/>
        <v>0</v>
      </c>
    </row>
    <row r="59" spans="1:9">
      <c r="A59" s="16" t="s">
        <v>12</v>
      </c>
      <c r="B59" s="521" t="s">
        <v>52</v>
      </c>
      <c r="C59" s="521"/>
      <c r="D59" s="521"/>
      <c r="E59" s="521"/>
      <c r="F59" s="521"/>
      <c r="G59" s="521"/>
      <c r="H59" s="21">
        <v>0.08</v>
      </c>
      <c r="I59" s="13">
        <f t="shared" si="0"/>
        <v>122.09866666666667</v>
      </c>
    </row>
    <row r="60" spans="1:9">
      <c r="A60" s="16" t="s">
        <v>53</v>
      </c>
      <c r="B60" s="521" t="s">
        <v>54</v>
      </c>
      <c r="C60" s="521"/>
      <c r="D60" s="521"/>
      <c r="E60" s="521"/>
      <c r="F60" s="521"/>
      <c r="G60" s="521"/>
      <c r="H60" s="21">
        <v>0.02</v>
      </c>
      <c r="I60" s="13">
        <f t="shared" si="0"/>
        <v>30.524666666666668</v>
      </c>
    </row>
    <row r="61" spans="1:9" ht="15.75" thickBot="1">
      <c r="A61" s="16" t="s">
        <v>55</v>
      </c>
      <c r="B61" s="537" t="s">
        <v>56</v>
      </c>
      <c r="C61" s="537"/>
      <c r="D61" s="537"/>
      <c r="E61" s="537"/>
      <c r="F61" s="537"/>
      <c r="G61" s="537"/>
      <c r="H61" s="21"/>
      <c r="I61" s="13">
        <f t="shared" si="0"/>
        <v>0</v>
      </c>
    </row>
    <row r="62" spans="1:9" ht="15.75" thickBot="1">
      <c r="A62" s="518" t="s">
        <v>42</v>
      </c>
      <c r="B62" s="518"/>
      <c r="C62" s="518"/>
      <c r="D62" s="518"/>
      <c r="E62" s="518"/>
      <c r="F62" s="518"/>
      <c r="G62" s="518"/>
      <c r="H62" s="25">
        <f>SUM(H54:H61)</f>
        <v>0.30000000000000004</v>
      </c>
      <c r="I62" s="17">
        <f>SUM(I54:I61)</f>
        <v>457.87</v>
      </c>
    </row>
    <row r="63" spans="1:9" ht="4.5" customHeight="1" thickBot="1"/>
    <row r="64" spans="1:9" ht="8.25" customHeight="1" thickBot="1">
      <c r="A64" s="510" t="s">
        <v>57</v>
      </c>
      <c r="B64" s="510"/>
      <c r="C64" s="510"/>
      <c r="D64" s="510"/>
      <c r="E64" s="510"/>
      <c r="F64" s="510"/>
      <c r="G64" s="510"/>
      <c r="H64" s="510"/>
      <c r="I64" s="510"/>
    </row>
    <row r="65" spans="1:9">
      <c r="A65" s="510"/>
      <c r="B65" s="510"/>
      <c r="C65" s="510"/>
      <c r="D65" s="510"/>
      <c r="E65" s="510"/>
      <c r="F65" s="510"/>
      <c r="G65" s="510"/>
      <c r="H65" s="510"/>
      <c r="I65" s="510"/>
    </row>
    <row r="66" spans="1:9">
      <c r="A66" s="14" t="s">
        <v>58</v>
      </c>
      <c r="B66" s="519" t="s">
        <v>59</v>
      </c>
      <c r="C66" s="519"/>
      <c r="D66" s="519"/>
      <c r="E66" s="519"/>
      <c r="F66" s="519"/>
      <c r="G66" s="519"/>
      <c r="H66" s="519"/>
      <c r="I66" s="15" t="s">
        <v>28</v>
      </c>
    </row>
    <row r="67" spans="1:9">
      <c r="A67" s="74" t="s">
        <v>2</v>
      </c>
      <c r="B67" s="511" t="s">
        <v>60</v>
      </c>
      <c r="C67" s="511"/>
      <c r="D67" s="511"/>
      <c r="E67" s="511"/>
      <c r="F67" s="511"/>
      <c r="G67" s="511"/>
      <c r="H67" s="511"/>
      <c r="I67" s="52">
        <f>(22*2*3.9)-I33*0.06</f>
        <v>95.64</v>
      </c>
    </row>
    <row r="68" spans="1:9">
      <c r="A68" s="74" t="s">
        <v>4</v>
      </c>
      <c r="B68" s="511" t="s">
        <v>61</v>
      </c>
      <c r="C68" s="511"/>
      <c r="D68" s="511"/>
      <c r="E68" s="511"/>
      <c r="F68" s="511"/>
      <c r="G68" s="511"/>
      <c r="H68" s="511"/>
      <c r="I68" s="13">
        <f>(19*22)-(19*22)*0.06</f>
        <v>392.92</v>
      </c>
    </row>
    <row r="69" spans="1:9">
      <c r="A69" s="74" t="s">
        <v>6</v>
      </c>
      <c r="B69" s="511" t="s">
        <v>62</v>
      </c>
      <c r="C69" s="511"/>
      <c r="D69" s="511"/>
      <c r="E69" s="511"/>
      <c r="F69" s="511"/>
      <c r="G69" s="511"/>
      <c r="H69" s="511"/>
      <c r="I69" s="13"/>
    </row>
    <row r="70" spans="1:9">
      <c r="A70" s="16" t="s">
        <v>8</v>
      </c>
      <c r="B70" s="511" t="s">
        <v>63</v>
      </c>
      <c r="C70" s="511"/>
      <c r="D70" s="511"/>
      <c r="E70" s="511"/>
      <c r="F70" s="511"/>
      <c r="G70" s="511"/>
      <c r="H70" s="511"/>
      <c r="I70" s="13"/>
    </row>
    <row r="71" spans="1:9">
      <c r="A71" s="16" t="s">
        <v>10</v>
      </c>
      <c r="B71" s="511" t="s">
        <v>136</v>
      </c>
      <c r="C71" s="511"/>
      <c r="D71" s="511"/>
      <c r="E71" s="511"/>
      <c r="F71" s="511"/>
      <c r="G71" s="511"/>
      <c r="H71" s="511"/>
      <c r="I71" s="13"/>
    </row>
    <row r="72" spans="1:9">
      <c r="A72" s="16" t="s">
        <v>12</v>
      </c>
      <c r="B72" s="511" t="s">
        <v>137</v>
      </c>
      <c r="C72" s="511"/>
      <c r="D72" s="511"/>
      <c r="E72" s="511"/>
      <c r="F72" s="511"/>
      <c r="G72" s="511"/>
      <c r="H72" s="511"/>
      <c r="I72" s="13"/>
    </row>
    <row r="73" spans="1:9" ht="15.75" thickBot="1">
      <c r="A73" s="48" t="s">
        <v>53</v>
      </c>
      <c r="B73" s="516" t="s">
        <v>64</v>
      </c>
      <c r="C73" s="516"/>
      <c r="D73" s="516"/>
      <c r="E73" s="516"/>
      <c r="F73" s="516"/>
      <c r="G73" s="516"/>
      <c r="H73" s="516"/>
      <c r="I73" s="53"/>
    </row>
    <row r="74" spans="1:9" ht="15.75" thickBot="1">
      <c r="A74" s="518" t="s">
        <v>65</v>
      </c>
      <c r="B74" s="518"/>
      <c r="C74" s="518"/>
      <c r="D74" s="518"/>
      <c r="E74" s="518"/>
      <c r="F74" s="518"/>
      <c r="G74" s="518"/>
      <c r="H74" s="518"/>
      <c r="I74" s="17">
        <f>SUM(I67:I73)</f>
        <v>488.56</v>
      </c>
    </row>
    <row r="75" spans="1:9" ht="6" customHeight="1" thickBot="1"/>
    <row r="76" spans="1:9" ht="6.75" customHeight="1" thickBot="1">
      <c r="A76" s="510" t="s">
        <v>66</v>
      </c>
      <c r="B76" s="510"/>
      <c r="C76" s="510"/>
      <c r="D76" s="510"/>
      <c r="E76" s="510"/>
      <c r="F76" s="510"/>
      <c r="G76" s="510"/>
      <c r="H76" s="510"/>
      <c r="I76" s="510"/>
    </row>
    <row r="77" spans="1:9">
      <c r="A77" s="510"/>
      <c r="B77" s="510"/>
      <c r="C77" s="510"/>
      <c r="D77" s="510"/>
      <c r="E77" s="510"/>
      <c r="F77" s="510"/>
      <c r="G77" s="510"/>
      <c r="H77" s="510"/>
      <c r="I77" s="510"/>
    </row>
    <row r="78" spans="1:9">
      <c r="A78" s="14">
        <v>2</v>
      </c>
      <c r="B78" s="520" t="s">
        <v>67</v>
      </c>
      <c r="C78" s="528"/>
      <c r="D78" s="528"/>
      <c r="E78" s="528"/>
      <c r="F78" s="528"/>
      <c r="G78" s="528"/>
      <c r="H78" s="529"/>
      <c r="I78" s="15" t="s">
        <v>28</v>
      </c>
    </row>
    <row r="79" spans="1:9">
      <c r="A79" s="26" t="s">
        <v>38</v>
      </c>
      <c r="B79" s="521" t="s">
        <v>68</v>
      </c>
      <c r="C79" s="530"/>
      <c r="D79" s="530"/>
      <c r="E79" s="530"/>
      <c r="F79" s="530"/>
      <c r="G79" s="530"/>
      <c r="H79" s="531"/>
      <c r="I79" s="13">
        <f>I49</f>
        <v>246.16666666666666</v>
      </c>
    </row>
    <row r="80" spans="1:9">
      <c r="A80" s="26" t="s">
        <v>44</v>
      </c>
      <c r="B80" s="521" t="s">
        <v>45</v>
      </c>
      <c r="C80" s="530"/>
      <c r="D80" s="530"/>
      <c r="E80" s="530"/>
      <c r="F80" s="530"/>
      <c r="G80" s="530"/>
      <c r="H80" s="531"/>
      <c r="I80" s="13">
        <f>I62</f>
        <v>457.87</v>
      </c>
    </row>
    <row r="81" spans="1:15" ht="15.75" thickBot="1">
      <c r="A81" s="26" t="s">
        <v>58</v>
      </c>
      <c r="B81" s="532" t="s">
        <v>69</v>
      </c>
      <c r="C81" s="533"/>
      <c r="D81" s="533"/>
      <c r="E81" s="533"/>
      <c r="F81" s="533"/>
      <c r="G81" s="533"/>
      <c r="H81" s="534"/>
      <c r="I81" s="13">
        <f>I74</f>
        <v>488.56</v>
      </c>
    </row>
    <row r="82" spans="1:15" ht="15.75" thickBot="1">
      <c r="A82" s="518" t="s">
        <v>42</v>
      </c>
      <c r="B82" s="535"/>
      <c r="C82" s="535"/>
      <c r="D82" s="535"/>
      <c r="E82" s="535"/>
      <c r="F82" s="535"/>
      <c r="G82" s="535"/>
      <c r="H82" s="538"/>
      <c r="I82" s="17">
        <f>SUM(I79:I81)</f>
        <v>1192.5966666666666</v>
      </c>
    </row>
    <row r="83" spans="1:15" ht="6.75" customHeight="1" thickBot="1"/>
    <row r="84" spans="1:15" ht="6.75" customHeight="1" thickBot="1">
      <c r="A84" s="510" t="s">
        <v>70</v>
      </c>
      <c r="B84" s="510"/>
      <c r="C84" s="510"/>
      <c r="D84" s="510"/>
      <c r="E84" s="510"/>
      <c r="F84" s="510"/>
      <c r="G84" s="510"/>
      <c r="H84" s="510"/>
      <c r="I84" s="510"/>
    </row>
    <row r="85" spans="1:15">
      <c r="A85" s="510"/>
      <c r="B85" s="510"/>
      <c r="C85" s="510"/>
      <c r="D85" s="510"/>
      <c r="E85" s="510"/>
      <c r="F85" s="510"/>
      <c r="G85" s="510"/>
      <c r="H85" s="510"/>
      <c r="I85" s="510"/>
      <c r="O85" s="51"/>
    </row>
    <row r="86" spans="1:15">
      <c r="A86" s="14">
        <v>3</v>
      </c>
      <c r="B86" s="520" t="s">
        <v>71</v>
      </c>
      <c r="C86" s="528"/>
      <c r="D86" s="528"/>
      <c r="E86" s="528"/>
      <c r="F86" s="528"/>
      <c r="G86" s="528"/>
      <c r="H86" s="529"/>
      <c r="I86" s="15" t="s">
        <v>28</v>
      </c>
    </row>
    <row r="87" spans="1:15">
      <c r="A87" s="74" t="s">
        <v>2</v>
      </c>
      <c r="B87" s="539" t="s">
        <v>72</v>
      </c>
      <c r="C87" s="540"/>
      <c r="D87" s="540"/>
      <c r="E87" s="540"/>
      <c r="F87" s="540"/>
      <c r="G87" s="540"/>
      <c r="H87" s="541"/>
      <c r="I87" s="13">
        <f>((1/12)*5%)*I39</f>
        <v>5.2750000000000004</v>
      </c>
      <c r="N87" s="50"/>
    </row>
    <row r="88" spans="1:15">
      <c r="A88" s="26" t="s">
        <v>4</v>
      </c>
      <c r="B88" s="539" t="s">
        <v>73</v>
      </c>
      <c r="C88" s="540"/>
      <c r="D88" s="540"/>
      <c r="E88" s="540"/>
      <c r="F88" s="540"/>
      <c r="G88" s="540"/>
      <c r="H88" s="541"/>
      <c r="I88" s="13">
        <f>I87*H59</f>
        <v>0.42200000000000004</v>
      </c>
    </row>
    <row r="89" spans="1:15">
      <c r="A89" s="27" t="s">
        <v>6</v>
      </c>
      <c r="B89" s="539" t="s">
        <v>74</v>
      </c>
      <c r="C89" s="540"/>
      <c r="D89" s="540"/>
      <c r="E89" s="540"/>
      <c r="F89" s="540"/>
      <c r="G89" s="540"/>
      <c r="H89" s="541"/>
      <c r="I89" s="13">
        <f>(I39*3.2%*5%)</f>
        <v>2.0256000000000003</v>
      </c>
    </row>
    <row r="90" spans="1:15">
      <c r="A90" s="16" t="s">
        <v>8</v>
      </c>
      <c r="B90" s="539" t="s">
        <v>75</v>
      </c>
      <c r="C90" s="540"/>
      <c r="D90" s="540"/>
      <c r="E90" s="540"/>
      <c r="F90" s="540"/>
      <c r="G90" s="540"/>
      <c r="H90" s="541"/>
      <c r="I90" s="13">
        <f>(((1/30)*7)*I39)/12</f>
        <v>24.616666666666664</v>
      </c>
      <c r="N90" s="50"/>
    </row>
    <row r="91" spans="1:15">
      <c r="A91" s="16" t="s">
        <v>10</v>
      </c>
      <c r="B91" s="539" t="s">
        <v>76</v>
      </c>
      <c r="C91" s="540"/>
      <c r="D91" s="540"/>
      <c r="E91" s="540"/>
      <c r="F91" s="540"/>
      <c r="G91" s="540"/>
      <c r="H91" s="541"/>
      <c r="I91" s="13">
        <f>I90*H62</f>
        <v>7.3849999999999998</v>
      </c>
    </row>
    <row r="92" spans="1:15" ht="15.75" thickBot="1">
      <c r="A92" s="16" t="s">
        <v>12</v>
      </c>
      <c r="B92" s="549" t="s">
        <v>77</v>
      </c>
      <c r="C92" s="550"/>
      <c r="D92" s="550"/>
      <c r="E92" s="550"/>
      <c r="F92" s="550"/>
      <c r="G92" s="550"/>
      <c r="H92" s="551"/>
      <c r="I92" s="13">
        <f>3.2%*95%*I39</f>
        <v>38.486400000000003</v>
      </c>
    </row>
    <row r="93" spans="1:15" ht="15.75" thickBot="1">
      <c r="A93" s="518" t="s">
        <v>42</v>
      </c>
      <c r="B93" s="535"/>
      <c r="C93" s="535"/>
      <c r="D93" s="535"/>
      <c r="E93" s="535"/>
      <c r="F93" s="535"/>
      <c r="G93" s="535"/>
      <c r="H93" s="536"/>
      <c r="I93" s="23">
        <f>SUM(I87:I92)</f>
        <v>78.210666666666668</v>
      </c>
    </row>
    <row r="94" spans="1:15" ht="4.5" customHeight="1" thickBot="1"/>
    <row r="95" spans="1:15" ht="4.5" customHeight="1">
      <c r="A95" s="522" t="s">
        <v>78</v>
      </c>
      <c r="B95" s="523"/>
      <c r="C95" s="523"/>
      <c r="D95" s="523"/>
      <c r="E95" s="523"/>
      <c r="F95" s="523"/>
      <c r="G95" s="523"/>
      <c r="H95" s="523"/>
      <c r="I95" s="524"/>
    </row>
    <row r="96" spans="1:15">
      <c r="A96" s="525"/>
      <c r="B96" s="526"/>
      <c r="C96" s="526"/>
      <c r="D96" s="526"/>
      <c r="E96" s="526"/>
      <c r="F96" s="526"/>
      <c r="G96" s="526"/>
      <c r="H96" s="526"/>
      <c r="I96" s="527"/>
    </row>
    <row r="97" spans="1:17" ht="6.75" customHeight="1" thickBot="1"/>
    <row r="98" spans="1:17" ht="7.5" customHeight="1">
      <c r="A98" s="522" t="s">
        <v>79</v>
      </c>
      <c r="B98" s="523"/>
      <c r="C98" s="523"/>
      <c r="D98" s="523"/>
      <c r="E98" s="523"/>
      <c r="F98" s="523"/>
      <c r="G98" s="523"/>
      <c r="H98" s="523"/>
      <c r="I98" s="542"/>
    </row>
    <row r="99" spans="1:17">
      <c r="A99" s="543"/>
      <c r="B99" s="544"/>
      <c r="C99" s="544"/>
      <c r="D99" s="544"/>
      <c r="E99" s="544"/>
      <c r="F99" s="544"/>
      <c r="G99" s="544"/>
      <c r="H99" s="544"/>
      <c r="I99" s="545"/>
    </row>
    <row r="100" spans="1:17">
      <c r="A100" s="14" t="s">
        <v>80</v>
      </c>
      <c r="B100" s="520" t="s">
        <v>81</v>
      </c>
      <c r="C100" s="528"/>
      <c r="D100" s="528"/>
      <c r="E100" s="528"/>
      <c r="F100" s="528"/>
      <c r="G100" s="528"/>
      <c r="H100" s="529"/>
      <c r="I100" s="15" t="s">
        <v>28</v>
      </c>
    </row>
    <row r="101" spans="1:17">
      <c r="A101" s="74" t="s">
        <v>2</v>
      </c>
      <c r="B101" s="539" t="s">
        <v>82</v>
      </c>
      <c r="C101" s="540"/>
      <c r="D101" s="540"/>
      <c r="E101" s="540"/>
      <c r="F101" s="540"/>
      <c r="G101" s="540"/>
      <c r="H101" s="541"/>
      <c r="I101" s="13"/>
    </row>
    <row r="102" spans="1:17">
      <c r="A102" s="26" t="s">
        <v>4</v>
      </c>
      <c r="B102" s="539" t="s">
        <v>83</v>
      </c>
      <c r="C102" s="540"/>
      <c r="D102" s="540"/>
      <c r="E102" s="540"/>
      <c r="F102" s="540"/>
      <c r="G102" s="540"/>
      <c r="H102" s="541"/>
      <c r="I102" s="13">
        <f>I39*M102*1</f>
        <v>3.5166666666666666</v>
      </c>
      <c r="K102" s="61"/>
      <c r="L102" s="61"/>
      <c r="M102" s="70">
        <f>1/360</f>
        <v>2.7777777777777779E-3</v>
      </c>
      <c r="N102" s="71">
        <f>M102</f>
        <v>2.7777777777777779E-3</v>
      </c>
      <c r="O102" s="61"/>
      <c r="P102" s="61"/>
      <c r="Q102" s="61"/>
    </row>
    <row r="103" spans="1:17">
      <c r="A103" s="26" t="s">
        <v>6</v>
      </c>
      <c r="B103" s="539" t="s">
        <v>84</v>
      </c>
      <c r="C103" s="540"/>
      <c r="D103" s="540"/>
      <c r="E103" s="540"/>
      <c r="F103" s="540"/>
      <c r="G103" s="540"/>
      <c r="H103" s="541"/>
      <c r="I103" s="13">
        <f>I39*M102*5*20%</f>
        <v>3.5166666666666666</v>
      </c>
      <c r="K103" s="61"/>
      <c r="L103" s="61"/>
      <c r="M103" s="61"/>
      <c r="N103" s="61"/>
      <c r="O103" s="61"/>
      <c r="P103" s="61"/>
      <c r="Q103" s="61"/>
    </row>
    <row r="104" spans="1:17">
      <c r="A104" s="26" t="s">
        <v>8</v>
      </c>
      <c r="B104" s="539" t="s">
        <v>85</v>
      </c>
      <c r="C104" s="540"/>
      <c r="D104" s="540"/>
      <c r="E104" s="540"/>
      <c r="F104" s="540"/>
      <c r="G104" s="540"/>
      <c r="H104" s="541"/>
      <c r="I104" s="13"/>
      <c r="K104" s="61"/>
      <c r="L104" s="61"/>
      <c r="M104" s="61"/>
      <c r="N104" s="61"/>
      <c r="O104" s="61"/>
      <c r="P104" s="61"/>
      <c r="Q104" s="61"/>
    </row>
    <row r="105" spans="1:17">
      <c r="A105" s="26" t="s">
        <v>10</v>
      </c>
      <c r="B105" s="539" t="s">
        <v>86</v>
      </c>
      <c r="C105" s="540"/>
      <c r="D105" s="540"/>
      <c r="E105" s="540"/>
      <c r="F105" s="540"/>
      <c r="G105" s="540"/>
      <c r="H105" s="541"/>
      <c r="I105" s="13">
        <f>I39*M102*1</f>
        <v>3.5166666666666666</v>
      </c>
      <c r="K105" s="61"/>
      <c r="L105" s="61"/>
      <c r="M105" s="61"/>
      <c r="N105" s="61"/>
      <c r="O105" s="61"/>
      <c r="P105" s="61"/>
      <c r="Q105" s="61"/>
    </row>
    <row r="106" spans="1:17" ht="15.75" customHeight="1">
      <c r="A106" s="26" t="s">
        <v>12</v>
      </c>
      <c r="B106" s="546" t="s">
        <v>87</v>
      </c>
      <c r="C106" s="547"/>
      <c r="D106" s="547"/>
      <c r="E106" s="547"/>
      <c r="F106" s="547"/>
      <c r="G106" s="547"/>
      <c r="H106" s="548"/>
      <c r="I106" s="13">
        <f>I39*M102*1</f>
        <v>3.5166666666666666</v>
      </c>
      <c r="K106" s="61"/>
      <c r="L106" s="61"/>
      <c r="M106" s="61"/>
      <c r="N106" s="61"/>
      <c r="O106" s="61"/>
      <c r="P106" s="61"/>
      <c r="Q106" s="61"/>
    </row>
    <row r="107" spans="1:17" ht="15.75" thickBot="1">
      <c r="A107" s="26" t="s">
        <v>53</v>
      </c>
      <c r="B107" s="549" t="s">
        <v>88</v>
      </c>
      <c r="C107" s="550"/>
      <c r="D107" s="550"/>
      <c r="E107" s="550"/>
      <c r="F107" s="550"/>
      <c r="G107" s="550"/>
      <c r="H107" s="551"/>
      <c r="I107" s="13"/>
      <c r="K107" s="61"/>
      <c r="L107" s="61"/>
      <c r="M107" s="61"/>
      <c r="N107" s="61"/>
      <c r="O107" s="61"/>
      <c r="P107" s="61"/>
      <c r="Q107" s="61"/>
    </row>
    <row r="108" spans="1:17" ht="15.75" thickBot="1">
      <c r="A108" s="518" t="s">
        <v>42</v>
      </c>
      <c r="B108" s="535"/>
      <c r="C108" s="535"/>
      <c r="D108" s="535"/>
      <c r="E108" s="535"/>
      <c r="F108" s="535"/>
      <c r="G108" s="535"/>
      <c r="H108" s="538"/>
      <c r="I108" s="17">
        <f>SUM(I101:I107)</f>
        <v>14.066666666666666</v>
      </c>
      <c r="K108" s="61"/>
      <c r="L108" s="61"/>
      <c r="M108" s="61"/>
      <c r="N108" s="61"/>
      <c r="O108" s="61"/>
      <c r="P108" s="61"/>
      <c r="Q108" s="61"/>
    </row>
    <row r="109" spans="1:17" ht="6.75" customHeight="1" thickBot="1">
      <c r="A109" s="18"/>
      <c r="B109" s="18"/>
      <c r="C109" s="18"/>
      <c r="D109" s="18"/>
      <c r="E109" s="18"/>
      <c r="F109" s="18"/>
      <c r="G109" s="18"/>
      <c r="H109" s="28"/>
      <c r="I109" s="19"/>
      <c r="K109" s="61"/>
      <c r="L109" s="61"/>
      <c r="M109" s="61"/>
      <c r="N109" s="61"/>
      <c r="O109" s="61"/>
      <c r="P109" s="61"/>
      <c r="Q109" s="61"/>
    </row>
    <row r="110" spans="1:17" ht="5.25" customHeight="1">
      <c r="A110" s="522" t="s">
        <v>89</v>
      </c>
      <c r="B110" s="523"/>
      <c r="C110" s="523"/>
      <c r="D110" s="523"/>
      <c r="E110" s="523"/>
      <c r="F110" s="523"/>
      <c r="G110" s="523"/>
      <c r="H110" s="523"/>
      <c r="I110" s="542"/>
      <c r="K110" s="61"/>
      <c r="L110" s="61"/>
      <c r="M110" s="61"/>
      <c r="N110" s="61"/>
      <c r="O110" s="61"/>
      <c r="P110" s="61"/>
      <c r="Q110" s="61"/>
    </row>
    <row r="111" spans="1:17">
      <c r="A111" s="543"/>
      <c r="B111" s="544"/>
      <c r="C111" s="544"/>
      <c r="D111" s="544"/>
      <c r="E111" s="544"/>
      <c r="F111" s="544"/>
      <c r="G111" s="544"/>
      <c r="H111" s="544"/>
      <c r="I111" s="545"/>
      <c r="K111" s="61"/>
      <c r="L111" s="61"/>
      <c r="M111" s="61"/>
      <c r="N111" s="61"/>
      <c r="O111" s="61"/>
      <c r="P111" s="61"/>
      <c r="Q111" s="61"/>
    </row>
    <row r="112" spans="1:17">
      <c r="A112" s="14" t="s">
        <v>90</v>
      </c>
      <c r="B112" s="520" t="s">
        <v>91</v>
      </c>
      <c r="C112" s="528"/>
      <c r="D112" s="528"/>
      <c r="E112" s="528"/>
      <c r="F112" s="528"/>
      <c r="G112" s="528"/>
      <c r="H112" s="529"/>
      <c r="I112" s="15" t="s">
        <v>28</v>
      </c>
      <c r="K112" s="61"/>
      <c r="L112" s="61"/>
      <c r="M112" s="61"/>
      <c r="N112" s="61"/>
      <c r="O112" s="61"/>
      <c r="P112" s="61"/>
      <c r="Q112" s="61"/>
    </row>
    <row r="113" spans="1:17">
      <c r="A113" s="74" t="s">
        <v>2</v>
      </c>
      <c r="B113" s="539" t="s">
        <v>92</v>
      </c>
      <c r="C113" s="540"/>
      <c r="D113" s="540"/>
      <c r="E113" s="540"/>
      <c r="F113" s="540"/>
      <c r="G113" s="540"/>
      <c r="H113" s="541"/>
      <c r="I113" s="54"/>
      <c r="K113" s="61"/>
      <c r="L113" s="61"/>
      <c r="M113" s="61"/>
      <c r="N113" s="61"/>
      <c r="O113" s="61"/>
      <c r="P113" s="61"/>
      <c r="Q113" s="61"/>
    </row>
    <row r="114" spans="1:17" ht="15.75" thickBot="1">
      <c r="A114" s="552" t="s">
        <v>42</v>
      </c>
      <c r="B114" s="553"/>
      <c r="C114" s="553"/>
      <c r="D114" s="553"/>
      <c r="E114" s="553"/>
      <c r="F114" s="553"/>
      <c r="G114" s="553"/>
      <c r="H114" s="554"/>
      <c r="I114" s="55"/>
      <c r="K114" s="61"/>
      <c r="L114" s="61"/>
      <c r="M114" s="61"/>
      <c r="N114" s="61"/>
      <c r="O114" s="61"/>
      <c r="P114" s="61"/>
      <c r="Q114" s="61"/>
    </row>
    <row r="115" spans="1:17" ht="5.25" customHeight="1" thickBot="1">
      <c r="K115" s="61"/>
      <c r="L115" s="61"/>
      <c r="M115" s="61"/>
      <c r="N115" s="61"/>
      <c r="O115" s="61"/>
      <c r="P115" s="61"/>
      <c r="Q115" s="61"/>
    </row>
    <row r="116" spans="1:17" ht="5.25" customHeight="1" thickBot="1">
      <c r="A116" s="510" t="s">
        <v>93</v>
      </c>
      <c r="B116" s="510"/>
      <c r="C116" s="510"/>
      <c r="D116" s="510"/>
      <c r="E116" s="510"/>
      <c r="F116" s="510"/>
      <c r="G116" s="510"/>
      <c r="H116" s="510"/>
      <c r="I116" s="510"/>
      <c r="K116" s="61"/>
      <c r="L116" s="61"/>
      <c r="M116" s="61"/>
      <c r="N116" s="61"/>
      <c r="O116" s="61"/>
      <c r="P116" s="61"/>
      <c r="Q116" s="61"/>
    </row>
    <row r="117" spans="1:17">
      <c r="A117" s="510"/>
      <c r="B117" s="510"/>
      <c r="C117" s="510"/>
      <c r="D117" s="510"/>
      <c r="E117" s="510"/>
      <c r="F117" s="510"/>
      <c r="G117" s="510"/>
      <c r="H117" s="510"/>
      <c r="I117" s="510"/>
      <c r="K117" s="61"/>
      <c r="L117" s="61"/>
      <c r="M117" s="61"/>
      <c r="N117" s="61"/>
      <c r="O117" s="61"/>
      <c r="P117" s="61"/>
      <c r="Q117" s="61"/>
    </row>
    <row r="118" spans="1:17">
      <c r="A118" s="14">
        <v>4</v>
      </c>
      <c r="B118" s="520" t="s">
        <v>94</v>
      </c>
      <c r="C118" s="528"/>
      <c r="D118" s="528"/>
      <c r="E118" s="528"/>
      <c r="F118" s="528"/>
      <c r="G118" s="528"/>
      <c r="H118" s="529"/>
      <c r="I118" s="15" t="s">
        <v>28</v>
      </c>
      <c r="K118" s="61"/>
      <c r="L118" s="61"/>
      <c r="M118" s="61"/>
      <c r="N118" s="61"/>
      <c r="O118" s="61"/>
      <c r="P118" s="61"/>
      <c r="Q118" s="61"/>
    </row>
    <row r="119" spans="1:17">
      <c r="A119" s="74" t="s">
        <v>80</v>
      </c>
      <c r="B119" s="539" t="s">
        <v>95</v>
      </c>
      <c r="C119" s="540"/>
      <c r="D119" s="540"/>
      <c r="E119" s="540"/>
      <c r="F119" s="540"/>
      <c r="G119" s="540"/>
      <c r="H119" s="541"/>
      <c r="I119" s="13">
        <f>I108</f>
        <v>14.066666666666666</v>
      </c>
      <c r="K119" s="61"/>
      <c r="L119" s="61"/>
      <c r="M119" s="61"/>
      <c r="N119" s="61"/>
      <c r="O119" s="61"/>
      <c r="P119" s="61"/>
      <c r="Q119" s="61"/>
    </row>
    <row r="120" spans="1:17" ht="15.75" thickBot="1">
      <c r="A120" s="26" t="s">
        <v>90</v>
      </c>
      <c r="B120" s="549" t="s">
        <v>96</v>
      </c>
      <c r="C120" s="550"/>
      <c r="D120" s="550"/>
      <c r="E120" s="550"/>
      <c r="F120" s="550"/>
      <c r="G120" s="550"/>
      <c r="H120" s="551"/>
      <c r="I120" s="13"/>
      <c r="K120" s="61"/>
      <c r="L120" s="61"/>
      <c r="M120" s="61"/>
      <c r="N120" s="61"/>
      <c r="O120" s="61"/>
      <c r="P120" s="61"/>
      <c r="Q120" s="61"/>
    </row>
    <row r="121" spans="1:17" ht="15.75" thickBot="1">
      <c r="A121" s="518" t="s">
        <v>42</v>
      </c>
      <c r="B121" s="535"/>
      <c r="C121" s="535"/>
      <c r="D121" s="535"/>
      <c r="E121" s="535"/>
      <c r="F121" s="535"/>
      <c r="G121" s="535"/>
      <c r="H121" s="538"/>
      <c r="I121" s="17">
        <f>SUM(I119:I120)</f>
        <v>14.066666666666666</v>
      </c>
      <c r="K121" s="61"/>
      <c r="L121" s="61"/>
      <c r="M121" s="61"/>
      <c r="N121" s="61"/>
      <c r="O121" s="61"/>
      <c r="P121" s="61"/>
      <c r="Q121" s="61"/>
    </row>
    <row r="122" spans="1:17" ht="15.75" thickBot="1">
      <c r="H122" s="29"/>
      <c r="I122" s="30"/>
      <c r="K122" s="61"/>
      <c r="L122" s="61"/>
      <c r="M122" s="61"/>
      <c r="N122" s="61"/>
      <c r="O122" s="61"/>
      <c r="P122" s="61"/>
      <c r="Q122" s="61"/>
    </row>
    <row r="123" spans="1:17" ht="4.5" customHeight="1" thickBot="1">
      <c r="A123" s="510" t="s">
        <v>97</v>
      </c>
      <c r="B123" s="510"/>
      <c r="C123" s="510"/>
      <c r="D123" s="510"/>
      <c r="E123" s="510"/>
      <c r="F123" s="510"/>
      <c r="G123" s="510"/>
      <c r="H123" s="510"/>
      <c r="I123" s="510"/>
      <c r="K123" s="61"/>
      <c r="L123" s="61"/>
      <c r="M123" s="61"/>
      <c r="N123" s="61"/>
      <c r="O123" s="61"/>
      <c r="P123" s="61"/>
      <c r="Q123" s="61"/>
    </row>
    <row r="124" spans="1:17">
      <c r="A124" s="510"/>
      <c r="B124" s="510"/>
      <c r="C124" s="510"/>
      <c r="D124" s="510"/>
      <c r="E124" s="510"/>
      <c r="F124" s="510"/>
      <c r="G124" s="510"/>
      <c r="H124" s="510"/>
      <c r="I124" s="510"/>
      <c r="K124" s="61"/>
      <c r="L124" s="61"/>
      <c r="M124" s="61"/>
      <c r="N124" s="61"/>
      <c r="O124" s="61"/>
      <c r="P124" s="61"/>
      <c r="Q124" s="61"/>
    </row>
    <row r="125" spans="1:17">
      <c r="A125" s="14">
        <v>5</v>
      </c>
      <c r="B125" s="519" t="s">
        <v>98</v>
      </c>
      <c r="C125" s="519"/>
      <c r="D125" s="519"/>
      <c r="E125" s="519"/>
      <c r="F125" s="519"/>
      <c r="G125" s="519"/>
      <c r="H125" s="519"/>
      <c r="I125" s="15" t="s">
        <v>28</v>
      </c>
      <c r="K125" s="61"/>
      <c r="L125" s="61"/>
      <c r="M125" s="61"/>
      <c r="N125" s="61"/>
      <c r="O125" s="61"/>
      <c r="P125" s="61"/>
      <c r="Q125" s="61"/>
    </row>
    <row r="126" spans="1:17">
      <c r="A126" s="74" t="s">
        <v>2</v>
      </c>
      <c r="B126" s="511" t="s">
        <v>99</v>
      </c>
      <c r="C126" s="511"/>
      <c r="D126" s="511"/>
      <c r="E126" s="511"/>
      <c r="F126" s="511"/>
      <c r="G126" s="511"/>
      <c r="H126" s="511"/>
      <c r="I126" s="13">
        <v>15.83</v>
      </c>
      <c r="K126" s="61"/>
      <c r="L126" s="61"/>
      <c r="M126" s="61"/>
      <c r="N126" s="61"/>
      <c r="O126" s="61"/>
      <c r="P126" s="61"/>
      <c r="Q126" s="61"/>
    </row>
    <row r="127" spans="1:17">
      <c r="A127" s="74" t="s">
        <v>4</v>
      </c>
      <c r="B127" s="511" t="s">
        <v>100</v>
      </c>
      <c r="C127" s="511"/>
      <c r="D127" s="511"/>
      <c r="E127" s="511"/>
      <c r="F127" s="511"/>
      <c r="G127" s="511"/>
      <c r="H127" s="511"/>
      <c r="I127" s="13"/>
      <c r="K127" s="61" t="s">
        <v>169</v>
      </c>
      <c r="L127" s="61"/>
      <c r="M127" s="61"/>
      <c r="N127" s="61"/>
      <c r="O127" s="61"/>
      <c r="P127" s="61"/>
      <c r="Q127" s="61"/>
    </row>
    <row r="128" spans="1:17" ht="15.75" thickBot="1">
      <c r="A128" s="16" t="s">
        <v>139</v>
      </c>
      <c r="B128" s="511" t="s">
        <v>138</v>
      </c>
      <c r="C128" s="511"/>
      <c r="D128" s="511"/>
      <c r="E128" s="511"/>
      <c r="F128" s="511"/>
      <c r="G128" s="511"/>
      <c r="H128" s="511"/>
      <c r="I128" s="13"/>
      <c r="K128" s="61"/>
      <c r="L128" s="61"/>
      <c r="M128" s="61"/>
      <c r="N128" s="61"/>
      <c r="O128" s="61"/>
      <c r="P128" s="61"/>
      <c r="Q128" s="61"/>
    </row>
    <row r="129" spans="1:17" ht="15.75" thickBot="1">
      <c r="A129" s="518" t="s">
        <v>101</v>
      </c>
      <c r="B129" s="518"/>
      <c r="C129" s="518"/>
      <c r="D129" s="518"/>
      <c r="E129" s="518"/>
      <c r="F129" s="518"/>
      <c r="G129" s="518"/>
      <c r="H129" s="518"/>
      <c r="I129" s="17">
        <f>SUM(I126:I128)</f>
        <v>15.83</v>
      </c>
      <c r="K129" s="61"/>
      <c r="L129" s="61"/>
      <c r="M129" s="61"/>
      <c r="N129" s="61"/>
      <c r="O129" s="61"/>
      <c r="P129" s="61"/>
      <c r="Q129" s="61"/>
    </row>
    <row r="130" spans="1:17" ht="15.75" thickBot="1">
      <c r="A130" s="555" t="s">
        <v>102</v>
      </c>
      <c r="B130" s="555"/>
      <c r="C130" s="555"/>
      <c r="D130" s="555"/>
      <c r="E130" s="555"/>
      <c r="F130" s="555"/>
      <c r="G130" s="555"/>
      <c r="H130" s="555"/>
      <c r="I130" s="555"/>
      <c r="K130" s="61"/>
      <c r="L130" s="61"/>
      <c r="M130" s="61"/>
      <c r="N130" s="61"/>
      <c r="O130" s="61"/>
      <c r="P130" s="61"/>
      <c r="Q130" s="61"/>
    </row>
    <row r="131" spans="1:17" ht="4.5" customHeight="1" thickBot="1">
      <c r="K131" s="61"/>
      <c r="L131" s="61"/>
      <c r="M131" s="61"/>
      <c r="N131" s="61"/>
      <c r="O131" s="61"/>
      <c r="P131" s="61"/>
      <c r="Q131" s="61"/>
    </row>
    <row r="132" spans="1:17" ht="9" customHeight="1" thickBot="1">
      <c r="A132" s="510" t="s">
        <v>103</v>
      </c>
      <c r="B132" s="510"/>
      <c r="C132" s="510"/>
      <c r="D132" s="510"/>
      <c r="E132" s="510"/>
      <c r="F132" s="510"/>
      <c r="G132" s="510"/>
      <c r="H132" s="510"/>
      <c r="I132" s="510"/>
      <c r="K132" s="61"/>
      <c r="L132" s="61"/>
      <c r="M132" s="61"/>
      <c r="N132" s="61"/>
      <c r="O132" s="61"/>
      <c r="P132" s="61"/>
      <c r="Q132" s="61"/>
    </row>
    <row r="133" spans="1:17">
      <c r="A133" s="510"/>
      <c r="B133" s="510"/>
      <c r="C133" s="510"/>
      <c r="D133" s="510"/>
      <c r="E133" s="510"/>
      <c r="F133" s="510"/>
      <c r="G133" s="510"/>
      <c r="H133" s="510"/>
      <c r="I133" s="510"/>
      <c r="K133" s="61"/>
      <c r="L133" s="61"/>
      <c r="M133" s="61"/>
      <c r="N133" s="61"/>
      <c r="O133" s="61"/>
      <c r="P133" s="61"/>
      <c r="Q133" s="61"/>
    </row>
    <row r="134" spans="1:17">
      <c r="A134" s="14">
        <v>6</v>
      </c>
      <c r="B134" s="520" t="s">
        <v>104</v>
      </c>
      <c r="C134" s="520"/>
      <c r="D134" s="520"/>
      <c r="E134" s="520"/>
      <c r="F134" s="520"/>
      <c r="G134" s="520"/>
      <c r="H134" s="73" t="s">
        <v>40</v>
      </c>
      <c r="I134" s="15" t="s">
        <v>28</v>
      </c>
      <c r="K134" s="61"/>
      <c r="L134" s="61"/>
      <c r="M134" s="61"/>
      <c r="N134" s="61"/>
      <c r="O134" s="61"/>
      <c r="P134" s="61"/>
      <c r="Q134" s="61"/>
    </row>
    <row r="135" spans="1:17" ht="38.25" customHeight="1">
      <c r="A135" s="557" t="s">
        <v>105</v>
      </c>
      <c r="B135" s="557"/>
      <c r="C135" s="557"/>
      <c r="D135" s="557"/>
      <c r="E135" s="557"/>
      <c r="F135" s="557"/>
      <c r="G135" s="557"/>
      <c r="H135" s="21"/>
      <c r="I135" s="13">
        <f>I129+I121+I93+I82+I39</f>
        <v>2566.7039999999997</v>
      </c>
      <c r="K135" s="61"/>
      <c r="L135" s="61"/>
      <c r="M135" s="61"/>
      <c r="N135" s="61"/>
      <c r="O135" s="61"/>
      <c r="P135" s="61"/>
      <c r="Q135" s="61"/>
    </row>
    <row r="136" spans="1:17">
      <c r="A136" s="74" t="s">
        <v>2</v>
      </c>
      <c r="B136" s="521" t="s">
        <v>106</v>
      </c>
      <c r="C136" s="521"/>
      <c r="D136" s="521"/>
      <c r="E136" s="521"/>
      <c r="F136" s="521"/>
      <c r="G136" s="521"/>
      <c r="H136" s="21">
        <v>0.05</v>
      </c>
      <c r="I136" s="13">
        <f>I135*H136</f>
        <v>128.33519999999999</v>
      </c>
      <c r="K136" s="61"/>
      <c r="L136" s="61"/>
      <c r="M136" s="61"/>
      <c r="N136" s="61"/>
      <c r="O136" s="61"/>
      <c r="P136" s="61"/>
      <c r="Q136" s="61"/>
    </row>
    <row r="137" spans="1:17" ht="29.25" customHeight="1">
      <c r="A137" s="557" t="s">
        <v>107</v>
      </c>
      <c r="B137" s="557"/>
      <c r="C137" s="557"/>
      <c r="D137" s="557"/>
      <c r="E137" s="557"/>
      <c r="F137" s="557"/>
      <c r="G137" s="557"/>
      <c r="H137" s="21"/>
      <c r="I137" s="13">
        <f>I135+I136</f>
        <v>2695.0391999999997</v>
      </c>
      <c r="K137" s="61"/>
      <c r="L137" s="61"/>
      <c r="M137" s="61"/>
      <c r="N137" s="61"/>
      <c r="O137" s="61"/>
      <c r="P137" s="61"/>
      <c r="Q137" s="61"/>
    </row>
    <row r="138" spans="1:17">
      <c r="A138" s="16" t="s">
        <v>4</v>
      </c>
      <c r="B138" s="521" t="s">
        <v>0</v>
      </c>
      <c r="C138" s="521"/>
      <c r="D138" s="521"/>
      <c r="E138" s="521"/>
      <c r="F138" s="521"/>
      <c r="G138" s="521"/>
      <c r="H138" s="21">
        <v>0.1</v>
      </c>
      <c r="I138" s="13">
        <f>I137*H138</f>
        <v>269.50391999999999</v>
      </c>
      <c r="K138" s="61"/>
      <c r="L138" s="61"/>
      <c r="M138" s="61"/>
      <c r="N138" s="61"/>
      <c r="O138" s="61"/>
      <c r="P138" s="61"/>
      <c r="Q138" s="61"/>
    </row>
    <row r="139" spans="1:17" ht="34.5" customHeight="1">
      <c r="A139" s="557" t="s">
        <v>108</v>
      </c>
      <c r="B139" s="557"/>
      <c r="C139" s="557"/>
      <c r="D139" s="557"/>
      <c r="E139" s="557"/>
      <c r="F139" s="557"/>
      <c r="G139" s="557"/>
      <c r="H139" s="21"/>
      <c r="I139" s="31">
        <f>I137+I138</f>
        <v>2964.5431199999998</v>
      </c>
      <c r="K139" s="61"/>
      <c r="L139" s="61"/>
      <c r="M139" s="61"/>
      <c r="N139" s="61"/>
      <c r="O139" s="61"/>
      <c r="P139" s="61"/>
      <c r="Q139" s="61"/>
    </row>
    <row r="140" spans="1:17">
      <c r="A140" s="74" t="s">
        <v>6</v>
      </c>
      <c r="B140" s="521" t="s">
        <v>109</v>
      </c>
      <c r="C140" s="521"/>
      <c r="D140" s="521"/>
      <c r="E140" s="521"/>
      <c r="F140" s="521"/>
      <c r="G140" s="521"/>
      <c r="H140" s="21"/>
      <c r="I140" s="13"/>
      <c r="K140" s="61"/>
      <c r="L140" s="61"/>
      <c r="M140" s="61"/>
      <c r="N140" s="61"/>
      <c r="O140" s="61"/>
      <c r="P140" s="61"/>
      <c r="Q140" s="61"/>
    </row>
    <row r="141" spans="1:17">
      <c r="A141" s="73" t="s">
        <v>110</v>
      </c>
      <c r="B141" s="556" t="s">
        <v>111</v>
      </c>
      <c r="C141" s="556"/>
      <c r="D141" s="556"/>
      <c r="E141" s="556"/>
      <c r="F141" s="556"/>
      <c r="G141" s="556"/>
      <c r="H141" s="21"/>
      <c r="I141" s="32"/>
      <c r="K141" s="70"/>
      <c r="L141" s="61"/>
      <c r="M141" s="61"/>
      <c r="N141" s="61"/>
      <c r="O141" s="61"/>
      <c r="P141" s="61"/>
      <c r="Q141" s="61"/>
    </row>
    <row r="142" spans="1:17">
      <c r="A142" s="75" t="s">
        <v>142</v>
      </c>
      <c r="B142" s="511" t="s">
        <v>112</v>
      </c>
      <c r="C142" s="511"/>
      <c r="D142" s="511"/>
      <c r="E142" s="511"/>
      <c r="F142" s="511"/>
      <c r="G142" s="511"/>
      <c r="H142" s="21">
        <v>2.6499999999999999E-2</v>
      </c>
      <c r="I142" s="56">
        <f>($I$139/$K$143)*H142</f>
        <v>85.999335172413794</v>
      </c>
      <c r="K142" s="72">
        <v>8.6499999999999994E-2</v>
      </c>
      <c r="L142" s="61"/>
      <c r="M142" s="61"/>
      <c r="N142" s="61"/>
      <c r="O142" s="61"/>
      <c r="P142" s="61"/>
      <c r="Q142" s="61"/>
    </row>
    <row r="143" spans="1:17">
      <c r="A143" s="75" t="s">
        <v>143</v>
      </c>
      <c r="B143" s="511" t="s">
        <v>113</v>
      </c>
      <c r="C143" s="511"/>
      <c r="D143" s="511"/>
      <c r="E143" s="511"/>
      <c r="F143" s="511"/>
      <c r="G143" s="511"/>
      <c r="H143" s="21">
        <v>5.7999999999999996E-3</v>
      </c>
      <c r="I143" s="56">
        <f>($I$139/$K$143)*H143</f>
        <v>18.822495999999997</v>
      </c>
      <c r="K143" s="72">
        <v>0.91349999999999998</v>
      </c>
      <c r="L143" s="61"/>
      <c r="M143" s="61"/>
      <c r="N143" s="61"/>
      <c r="O143" s="61"/>
      <c r="P143" s="61"/>
      <c r="Q143" s="61"/>
    </row>
    <row r="144" spans="1:17">
      <c r="A144" s="73" t="s">
        <v>114</v>
      </c>
      <c r="B144" s="556" t="s">
        <v>116</v>
      </c>
      <c r="C144" s="556"/>
      <c r="D144" s="556"/>
      <c r="E144" s="556"/>
      <c r="F144" s="556"/>
      <c r="G144" s="556"/>
      <c r="H144" s="21"/>
      <c r="I144" s="13"/>
      <c r="K144" s="70"/>
    </row>
    <row r="145" spans="1:9">
      <c r="A145" s="75" t="s">
        <v>140</v>
      </c>
      <c r="B145" s="511" t="s">
        <v>117</v>
      </c>
      <c r="C145" s="511"/>
      <c r="D145" s="511"/>
      <c r="E145" s="511"/>
      <c r="F145" s="511"/>
      <c r="G145" s="511"/>
      <c r="H145" s="21"/>
      <c r="I145" s="13"/>
    </row>
    <row r="146" spans="1:9">
      <c r="A146" s="73" t="s">
        <v>115</v>
      </c>
      <c r="B146" s="556" t="s">
        <v>118</v>
      </c>
      <c r="C146" s="556"/>
      <c r="D146" s="556"/>
      <c r="E146" s="556"/>
      <c r="F146" s="556"/>
      <c r="G146" s="556"/>
      <c r="H146" s="21"/>
      <c r="I146" s="13"/>
    </row>
    <row r="147" spans="1:9" ht="15.75" thickBot="1">
      <c r="A147" s="58" t="s">
        <v>141</v>
      </c>
      <c r="B147" s="517" t="s">
        <v>119</v>
      </c>
      <c r="C147" s="517"/>
      <c r="D147" s="517"/>
      <c r="E147" s="517"/>
      <c r="F147" s="517"/>
      <c r="G147" s="517"/>
      <c r="H147" s="22">
        <v>5.6000000000000001E-2</v>
      </c>
      <c r="I147" s="59">
        <f>($I$139/$K$143)*H147</f>
        <v>181.73444413793104</v>
      </c>
    </row>
    <row r="148" spans="1:9" ht="15.75" thickBot="1">
      <c r="A148" s="518" t="s">
        <v>42</v>
      </c>
      <c r="B148" s="518"/>
      <c r="C148" s="518"/>
      <c r="D148" s="518"/>
      <c r="E148" s="518"/>
      <c r="F148" s="518"/>
      <c r="G148" s="518"/>
      <c r="H148" s="25">
        <f>SUM(H141:H147)</f>
        <v>8.829999999999999E-2</v>
      </c>
      <c r="I148" s="17">
        <f>I147+I143+I142+I138+I136</f>
        <v>684.39539531034484</v>
      </c>
    </row>
    <row r="149" spans="1:9" ht="9" customHeight="1">
      <c r="A149" s="33"/>
      <c r="B149" s="34"/>
      <c r="C149" s="34"/>
      <c r="D149" s="34"/>
      <c r="E149" s="34"/>
      <c r="F149" s="34"/>
      <c r="G149" s="34"/>
      <c r="H149" s="34"/>
      <c r="I149" s="35"/>
    </row>
    <row r="150" spans="1:9">
      <c r="A150" s="36" t="s">
        <v>120</v>
      </c>
      <c r="I150" s="37"/>
    </row>
    <row r="151" spans="1:9">
      <c r="A151" s="38" t="s">
        <v>121</v>
      </c>
      <c r="I151" s="37"/>
    </row>
    <row r="152" spans="1:9">
      <c r="A152" s="38" t="s">
        <v>122</v>
      </c>
      <c r="I152" s="37"/>
    </row>
    <row r="153" spans="1:9">
      <c r="A153" s="39" t="s">
        <v>123</v>
      </c>
      <c r="B153" s="40"/>
      <c r="C153" s="40"/>
      <c r="D153" s="40"/>
      <c r="E153" s="40"/>
      <c r="F153" s="40"/>
      <c r="G153" s="40"/>
      <c r="H153" s="40"/>
      <c r="I153" s="41"/>
    </row>
    <row r="154" spans="1:9">
      <c r="A154" s="42" t="s">
        <v>124</v>
      </c>
      <c r="B154" s="43"/>
      <c r="C154" s="43"/>
      <c r="D154" s="43"/>
      <c r="E154" s="43"/>
      <c r="F154" s="43"/>
      <c r="G154" s="43"/>
      <c r="H154" s="43"/>
      <c r="I154" s="44"/>
    </row>
    <row r="155" spans="1:9" ht="6.75" customHeight="1" thickBot="1"/>
    <row r="156" spans="1:9" ht="15.75" thickBot="1">
      <c r="A156" s="509" t="s">
        <v>125</v>
      </c>
      <c r="B156" s="509"/>
      <c r="C156" s="509"/>
      <c r="D156" s="509"/>
      <c r="E156" s="509"/>
      <c r="F156" s="509"/>
      <c r="G156" s="509"/>
      <c r="H156" s="509"/>
      <c r="I156" s="509"/>
    </row>
    <row r="157" spans="1:9">
      <c r="A157" s="559" t="s">
        <v>126</v>
      </c>
      <c r="B157" s="559"/>
      <c r="C157" s="559"/>
      <c r="D157" s="559"/>
      <c r="E157" s="559"/>
      <c r="F157" s="559"/>
      <c r="G157" s="559"/>
      <c r="H157" s="559"/>
      <c r="I157" s="15" t="s">
        <v>28</v>
      </c>
    </row>
    <row r="158" spans="1:9">
      <c r="A158" s="74" t="s">
        <v>2</v>
      </c>
      <c r="B158" s="511" t="s">
        <v>127</v>
      </c>
      <c r="C158" s="511"/>
      <c r="D158" s="511"/>
      <c r="E158" s="511"/>
      <c r="F158" s="511"/>
      <c r="G158" s="511"/>
      <c r="H158" s="511"/>
      <c r="I158" s="13">
        <f>I39</f>
        <v>1266</v>
      </c>
    </row>
    <row r="159" spans="1:9">
      <c r="A159" s="74" t="s">
        <v>4</v>
      </c>
      <c r="B159" s="511" t="s">
        <v>128</v>
      </c>
      <c r="C159" s="511"/>
      <c r="D159" s="511"/>
      <c r="E159" s="511"/>
      <c r="F159" s="511"/>
      <c r="G159" s="511"/>
      <c r="H159" s="511"/>
      <c r="I159" s="13">
        <f>I82</f>
        <v>1192.5966666666666</v>
      </c>
    </row>
    <row r="160" spans="1:9">
      <c r="A160" s="74" t="s">
        <v>6</v>
      </c>
      <c r="B160" s="511" t="s">
        <v>70</v>
      </c>
      <c r="C160" s="511"/>
      <c r="D160" s="511"/>
      <c r="E160" s="511"/>
      <c r="F160" s="511"/>
      <c r="G160" s="511"/>
      <c r="H160" s="511"/>
      <c r="I160" s="13">
        <f>I93</f>
        <v>78.210666666666668</v>
      </c>
    </row>
    <row r="161" spans="1:12">
      <c r="A161" s="16" t="s">
        <v>8</v>
      </c>
      <c r="B161" s="511" t="s">
        <v>78</v>
      </c>
      <c r="C161" s="511"/>
      <c r="D161" s="511"/>
      <c r="E161" s="511"/>
      <c r="F161" s="511"/>
      <c r="G161" s="511"/>
      <c r="H161" s="511"/>
      <c r="I161" s="13">
        <f>I121</f>
        <v>14.066666666666666</v>
      </c>
    </row>
    <row r="162" spans="1:12">
      <c r="A162" s="16" t="s">
        <v>10</v>
      </c>
      <c r="B162" s="511" t="s">
        <v>129</v>
      </c>
      <c r="C162" s="511"/>
      <c r="D162" s="511"/>
      <c r="E162" s="511"/>
      <c r="F162" s="511"/>
      <c r="G162" s="511"/>
      <c r="H162" s="511"/>
      <c r="I162" s="13">
        <f>I129</f>
        <v>15.83</v>
      </c>
    </row>
    <row r="163" spans="1:12">
      <c r="A163" s="558" t="s">
        <v>130</v>
      </c>
      <c r="B163" s="558"/>
      <c r="C163" s="558"/>
      <c r="D163" s="558"/>
      <c r="E163" s="558"/>
      <c r="F163" s="558"/>
      <c r="G163" s="558"/>
      <c r="H163" s="558"/>
      <c r="I163" s="13">
        <f>SUM(I158:I162)</f>
        <v>2566.7039999999997</v>
      </c>
    </row>
    <row r="164" spans="1:12" ht="15.75" thickBot="1">
      <c r="A164" s="16" t="s">
        <v>12</v>
      </c>
      <c r="B164" s="511" t="s">
        <v>131</v>
      </c>
      <c r="C164" s="511"/>
      <c r="D164" s="511"/>
      <c r="E164" s="511"/>
      <c r="F164" s="511"/>
      <c r="G164" s="511"/>
      <c r="H164" s="511"/>
      <c r="I164" s="13">
        <f>I148</f>
        <v>684.39539531034484</v>
      </c>
    </row>
    <row r="165" spans="1:12" ht="15.75" thickBot="1">
      <c r="A165" s="518" t="s">
        <v>132</v>
      </c>
      <c r="B165" s="518"/>
      <c r="C165" s="518"/>
      <c r="D165" s="518"/>
      <c r="E165" s="518"/>
      <c r="F165" s="518"/>
      <c r="G165" s="518"/>
      <c r="H165" s="518"/>
      <c r="I165" s="17">
        <f>SUM(I163:I164)</f>
        <v>3251.0993953103443</v>
      </c>
    </row>
    <row r="166" spans="1:12" ht="15.75" thickBot="1">
      <c r="A166" s="518" t="s">
        <v>133</v>
      </c>
      <c r="B166" s="518"/>
      <c r="C166" s="518"/>
      <c r="D166" s="518"/>
      <c r="E166" s="518"/>
      <c r="F166" s="518"/>
      <c r="G166" s="518"/>
      <c r="H166" s="518"/>
      <c r="I166" s="60">
        <f>G14</f>
        <v>1</v>
      </c>
    </row>
    <row r="167" spans="1:12" ht="15.75" thickBot="1">
      <c r="A167" s="518" t="s">
        <v>134</v>
      </c>
      <c r="B167" s="518"/>
      <c r="C167" s="518"/>
      <c r="D167" s="518"/>
      <c r="E167" s="518"/>
      <c r="F167" s="518"/>
      <c r="G167" s="518"/>
      <c r="H167" s="518"/>
      <c r="I167" s="17">
        <f>I165*I166</f>
        <v>3251.0993953103443</v>
      </c>
    </row>
    <row r="168" spans="1:12" ht="15.75" thickBot="1">
      <c r="A168" s="518" t="s">
        <v>135</v>
      </c>
      <c r="B168" s="518"/>
      <c r="C168" s="518"/>
      <c r="D168" s="518"/>
      <c r="E168" s="518"/>
      <c r="F168" s="518"/>
      <c r="G168" s="518"/>
      <c r="H168" s="518"/>
      <c r="I168" s="17">
        <f>I167*12</f>
        <v>39013.192743724132</v>
      </c>
      <c r="L168" s="50"/>
    </row>
  </sheetData>
  <mergeCells count="130">
    <mergeCell ref="A1:I2"/>
    <mergeCell ref="B3:H3"/>
    <mergeCell ref="B4:H4"/>
    <mergeCell ref="B5:H5"/>
    <mergeCell ref="B6:H6"/>
    <mergeCell ref="B7:H7"/>
    <mergeCell ref="A17:F17"/>
    <mergeCell ref="G17:I17"/>
    <mergeCell ref="A19:I20"/>
    <mergeCell ref="A22:I23"/>
    <mergeCell ref="B24:H24"/>
    <mergeCell ref="B25:H25"/>
    <mergeCell ref="B8:H8"/>
    <mergeCell ref="A10:I11"/>
    <mergeCell ref="A12:C13"/>
    <mergeCell ref="D12:F13"/>
    <mergeCell ref="G12:I13"/>
    <mergeCell ref="A14:C16"/>
    <mergeCell ref="D14:F16"/>
    <mergeCell ref="G14:I16"/>
    <mergeCell ref="B34:H34"/>
    <mergeCell ref="B35:H35"/>
    <mergeCell ref="B36:H36"/>
    <mergeCell ref="B37:H37"/>
    <mergeCell ref="B38:H38"/>
    <mergeCell ref="A39:H39"/>
    <mergeCell ref="B26:H26"/>
    <mergeCell ref="B27:H27"/>
    <mergeCell ref="B28:H28"/>
    <mergeCell ref="A30:I31"/>
    <mergeCell ref="B32:H32"/>
    <mergeCell ref="B33:H33"/>
    <mergeCell ref="A51:I52"/>
    <mergeCell ref="B53:G53"/>
    <mergeCell ref="B54:G54"/>
    <mergeCell ref="B55:G55"/>
    <mergeCell ref="B56:G56"/>
    <mergeCell ref="B57:G57"/>
    <mergeCell ref="A41:I42"/>
    <mergeCell ref="A44:I45"/>
    <mergeCell ref="B46:H46"/>
    <mergeCell ref="B47:H47"/>
    <mergeCell ref="B48:H48"/>
    <mergeCell ref="A49:H49"/>
    <mergeCell ref="B66:H66"/>
    <mergeCell ref="B67:H67"/>
    <mergeCell ref="B68:H68"/>
    <mergeCell ref="B69:H69"/>
    <mergeCell ref="B70:H70"/>
    <mergeCell ref="B71:H71"/>
    <mergeCell ref="B58:G58"/>
    <mergeCell ref="B59:G59"/>
    <mergeCell ref="B60:G60"/>
    <mergeCell ref="B61:G61"/>
    <mergeCell ref="A62:G62"/>
    <mergeCell ref="A64:I65"/>
    <mergeCell ref="B80:H80"/>
    <mergeCell ref="B81:H81"/>
    <mergeCell ref="A82:H82"/>
    <mergeCell ref="A84:I85"/>
    <mergeCell ref="B86:H86"/>
    <mergeCell ref="B87:H87"/>
    <mergeCell ref="B72:H72"/>
    <mergeCell ref="B73:H73"/>
    <mergeCell ref="A74:H74"/>
    <mergeCell ref="A76:I77"/>
    <mergeCell ref="B78:H78"/>
    <mergeCell ref="B79:H79"/>
    <mergeCell ref="A95:I96"/>
    <mergeCell ref="A98:I99"/>
    <mergeCell ref="B100:H100"/>
    <mergeCell ref="B101:H101"/>
    <mergeCell ref="B102:H102"/>
    <mergeCell ref="B103:H103"/>
    <mergeCell ref="B88:H88"/>
    <mergeCell ref="B89:H89"/>
    <mergeCell ref="B90:H90"/>
    <mergeCell ref="B91:H91"/>
    <mergeCell ref="B92:H92"/>
    <mergeCell ref="A93:H93"/>
    <mergeCell ref="B112:H112"/>
    <mergeCell ref="B113:H113"/>
    <mergeCell ref="A114:H114"/>
    <mergeCell ref="A116:I117"/>
    <mergeCell ref="B118:H118"/>
    <mergeCell ref="B119:H119"/>
    <mergeCell ref="B104:H104"/>
    <mergeCell ref="B105:H105"/>
    <mergeCell ref="B106:H106"/>
    <mergeCell ref="B107:H107"/>
    <mergeCell ref="A108:H108"/>
    <mergeCell ref="A110:I111"/>
    <mergeCell ref="B128:H128"/>
    <mergeCell ref="A129:H129"/>
    <mergeCell ref="A130:I130"/>
    <mergeCell ref="A132:I133"/>
    <mergeCell ref="B134:G134"/>
    <mergeCell ref="A135:G135"/>
    <mergeCell ref="B120:H120"/>
    <mergeCell ref="A121:H121"/>
    <mergeCell ref="A123:I124"/>
    <mergeCell ref="B125:H125"/>
    <mergeCell ref="B126:H126"/>
    <mergeCell ref="B127:H127"/>
    <mergeCell ref="B142:G142"/>
    <mergeCell ref="B143:G143"/>
    <mergeCell ref="B144:G144"/>
    <mergeCell ref="B145:G145"/>
    <mergeCell ref="B146:G146"/>
    <mergeCell ref="B147:G147"/>
    <mergeCell ref="B136:G136"/>
    <mergeCell ref="A137:G137"/>
    <mergeCell ref="B138:G138"/>
    <mergeCell ref="A139:G139"/>
    <mergeCell ref="B140:G140"/>
    <mergeCell ref="B141:G141"/>
    <mergeCell ref="A167:H167"/>
    <mergeCell ref="A168:H168"/>
    <mergeCell ref="B161:H161"/>
    <mergeCell ref="B162:H162"/>
    <mergeCell ref="A163:H163"/>
    <mergeCell ref="B164:H164"/>
    <mergeCell ref="A165:H165"/>
    <mergeCell ref="A166:H166"/>
    <mergeCell ref="A148:G148"/>
    <mergeCell ref="A156:I156"/>
    <mergeCell ref="A157:H157"/>
    <mergeCell ref="B158:H158"/>
    <mergeCell ref="B159:H159"/>
    <mergeCell ref="B160:H160"/>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topLeftCell="A16" zoomScale="80" zoomScaleNormal="80" zoomScaleSheetLayoutView="110" workbookViewId="0">
      <selection activeCell="A22" sqref="A22:F22"/>
    </sheetView>
  </sheetViews>
  <sheetFormatPr defaultRowHeight="15"/>
  <cols>
    <col min="1" max="1" width="28.85546875" style="162" customWidth="1"/>
    <col min="2" max="2" width="18" style="162" customWidth="1"/>
    <col min="3" max="3" width="25.140625" style="162" customWidth="1"/>
    <col min="4" max="4" width="13.7109375" style="162" customWidth="1"/>
    <col min="5" max="5" width="12.140625" style="162" customWidth="1"/>
    <col min="6" max="6" width="4.140625" style="162" customWidth="1"/>
    <col min="7" max="256" width="9.140625" style="162"/>
    <col min="257" max="257" width="28.85546875" style="162" customWidth="1"/>
    <col min="258" max="258" width="18" style="162" customWidth="1"/>
    <col min="259" max="259" width="25.140625" style="162" customWidth="1"/>
    <col min="260" max="260" width="13.7109375" style="162" customWidth="1"/>
    <col min="261" max="261" width="12.140625" style="162" customWidth="1"/>
    <col min="262" max="262" width="4.140625" style="162" customWidth="1"/>
    <col min="263" max="512" width="9.140625" style="162"/>
    <col min="513" max="513" width="28.85546875" style="162" customWidth="1"/>
    <col min="514" max="514" width="18" style="162" customWidth="1"/>
    <col min="515" max="515" width="25.140625" style="162" customWidth="1"/>
    <col min="516" max="516" width="13.7109375" style="162" customWidth="1"/>
    <col min="517" max="517" width="12.140625" style="162" customWidth="1"/>
    <col min="518" max="518" width="4.140625" style="162" customWidth="1"/>
    <col min="519" max="768" width="9.140625" style="162"/>
    <col min="769" max="769" width="28.85546875" style="162" customWidth="1"/>
    <col min="770" max="770" width="18" style="162" customWidth="1"/>
    <col min="771" max="771" width="25.140625" style="162" customWidth="1"/>
    <col min="772" max="772" width="13.7109375" style="162" customWidth="1"/>
    <col min="773" max="773" width="12.140625" style="162" customWidth="1"/>
    <col min="774" max="774" width="4.140625" style="162" customWidth="1"/>
    <col min="775" max="1024" width="9.140625" style="162"/>
    <col min="1025" max="1025" width="28.85546875" style="162" customWidth="1"/>
    <col min="1026" max="1026" width="18" style="162" customWidth="1"/>
    <col min="1027" max="1027" width="25.140625" style="162" customWidth="1"/>
    <col min="1028" max="1028" width="13.7109375" style="162" customWidth="1"/>
    <col min="1029" max="1029" width="12.140625" style="162" customWidth="1"/>
    <col min="1030" max="1030" width="4.140625" style="162" customWidth="1"/>
    <col min="1031" max="1280" width="9.140625" style="162"/>
    <col min="1281" max="1281" width="28.85546875" style="162" customWidth="1"/>
    <col min="1282" max="1282" width="18" style="162" customWidth="1"/>
    <col min="1283" max="1283" width="25.140625" style="162" customWidth="1"/>
    <col min="1284" max="1284" width="13.7109375" style="162" customWidth="1"/>
    <col min="1285" max="1285" width="12.140625" style="162" customWidth="1"/>
    <col min="1286" max="1286" width="4.140625" style="162" customWidth="1"/>
    <col min="1287" max="1536" width="9.140625" style="162"/>
    <col min="1537" max="1537" width="28.85546875" style="162" customWidth="1"/>
    <col min="1538" max="1538" width="18" style="162" customWidth="1"/>
    <col min="1539" max="1539" width="25.140625" style="162" customWidth="1"/>
    <col min="1540" max="1540" width="13.7109375" style="162" customWidth="1"/>
    <col min="1541" max="1541" width="12.140625" style="162" customWidth="1"/>
    <col min="1542" max="1542" width="4.140625" style="162" customWidth="1"/>
    <col min="1543" max="1792" width="9.140625" style="162"/>
    <col min="1793" max="1793" width="28.85546875" style="162" customWidth="1"/>
    <col min="1794" max="1794" width="18" style="162" customWidth="1"/>
    <col min="1795" max="1795" width="25.140625" style="162" customWidth="1"/>
    <col min="1796" max="1796" width="13.7109375" style="162" customWidth="1"/>
    <col min="1797" max="1797" width="12.140625" style="162" customWidth="1"/>
    <col min="1798" max="1798" width="4.140625" style="162" customWidth="1"/>
    <col min="1799" max="2048" width="9.140625" style="162"/>
    <col min="2049" max="2049" width="28.85546875" style="162" customWidth="1"/>
    <col min="2050" max="2050" width="18" style="162" customWidth="1"/>
    <col min="2051" max="2051" width="25.140625" style="162" customWidth="1"/>
    <col min="2052" max="2052" width="13.7109375" style="162" customWidth="1"/>
    <col min="2053" max="2053" width="12.140625" style="162" customWidth="1"/>
    <col min="2054" max="2054" width="4.140625" style="162" customWidth="1"/>
    <col min="2055" max="2304" width="9.140625" style="162"/>
    <col min="2305" max="2305" width="28.85546875" style="162" customWidth="1"/>
    <col min="2306" max="2306" width="18" style="162" customWidth="1"/>
    <col min="2307" max="2307" width="25.140625" style="162" customWidth="1"/>
    <col min="2308" max="2308" width="13.7109375" style="162" customWidth="1"/>
    <col min="2309" max="2309" width="12.140625" style="162" customWidth="1"/>
    <col min="2310" max="2310" width="4.140625" style="162" customWidth="1"/>
    <col min="2311" max="2560" width="9.140625" style="162"/>
    <col min="2561" max="2561" width="28.85546875" style="162" customWidth="1"/>
    <col min="2562" max="2562" width="18" style="162" customWidth="1"/>
    <col min="2563" max="2563" width="25.140625" style="162" customWidth="1"/>
    <col min="2564" max="2564" width="13.7109375" style="162" customWidth="1"/>
    <col min="2565" max="2565" width="12.140625" style="162" customWidth="1"/>
    <col min="2566" max="2566" width="4.140625" style="162" customWidth="1"/>
    <col min="2567" max="2816" width="9.140625" style="162"/>
    <col min="2817" max="2817" width="28.85546875" style="162" customWidth="1"/>
    <col min="2818" max="2818" width="18" style="162" customWidth="1"/>
    <col min="2819" max="2819" width="25.140625" style="162" customWidth="1"/>
    <col min="2820" max="2820" width="13.7109375" style="162" customWidth="1"/>
    <col min="2821" max="2821" width="12.140625" style="162" customWidth="1"/>
    <col min="2822" max="2822" width="4.140625" style="162" customWidth="1"/>
    <col min="2823" max="3072" width="9.140625" style="162"/>
    <col min="3073" max="3073" width="28.85546875" style="162" customWidth="1"/>
    <col min="3074" max="3074" width="18" style="162" customWidth="1"/>
    <col min="3075" max="3075" width="25.140625" style="162" customWidth="1"/>
    <col min="3076" max="3076" width="13.7109375" style="162" customWidth="1"/>
    <col min="3077" max="3077" width="12.140625" style="162" customWidth="1"/>
    <col min="3078" max="3078" width="4.140625" style="162" customWidth="1"/>
    <col min="3079" max="3328" width="9.140625" style="162"/>
    <col min="3329" max="3329" width="28.85546875" style="162" customWidth="1"/>
    <col min="3330" max="3330" width="18" style="162" customWidth="1"/>
    <col min="3331" max="3331" width="25.140625" style="162" customWidth="1"/>
    <col min="3332" max="3332" width="13.7109375" style="162" customWidth="1"/>
    <col min="3333" max="3333" width="12.140625" style="162" customWidth="1"/>
    <col min="3334" max="3334" width="4.140625" style="162" customWidth="1"/>
    <col min="3335" max="3584" width="9.140625" style="162"/>
    <col min="3585" max="3585" width="28.85546875" style="162" customWidth="1"/>
    <col min="3586" max="3586" width="18" style="162" customWidth="1"/>
    <col min="3587" max="3587" width="25.140625" style="162" customWidth="1"/>
    <col min="3588" max="3588" width="13.7109375" style="162" customWidth="1"/>
    <col min="3589" max="3589" width="12.140625" style="162" customWidth="1"/>
    <col min="3590" max="3590" width="4.140625" style="162" customWidth="1"/>
    <col min="3591" max="3840" width="9.140625" style="162"/>
    <col min="3841" max="3841" width="28.85546875" style="162" customWidth="1"/>
    <col min="3842" max="3842" width="18" style="162" customWidth="1"/>
    <col min="3843" max="3843" width="25.140625" style="162" customWidth="1"/>
    <col min="3844" max="3844" width="13.7109375" style="162" customWidth="1"/>
    <col min="3845" max="3845" width="12.140625" style="162" customWidth="1"/>
    <col min="3846" max="3846" width="4.140625" style="162" customWidth="1"/>
    <col min="3847" max="4096" width="9.140625" style="162"/>
    <col min="4097" max="4097" width="28.85546875" style="162" customWidth="1"/>
    <col min="4098" max="4098" width="18" style="162" customWidth="1"/>
    <col min="4099" max="4099" width="25.140625" style="162" customWidth="1"/>
    <col min="4100" max="4100" width="13.7109375" style="162" customWidth="1"/>
    <col min="4101" max="4101" width="12.140625" style="162" customWidth="1"/>
    <col min="4102" max="4102" width="4.140625" style="162" customWidth="1"/>
    <col min="4103" max="4352" width="9.140625" style="162"/>
    <col min="4353" max="4353" width="28.85546875" style="162" customWidth="1"/>
    <col min="4354" max="4354" width="18" style="162" customWidth="1"/>
    <col min="4355" max="4355" width="25.140625" style="162" customWidth="1"/>
    <col min="4356" max="4356" width="13.7109375" style="162" customWidth="1"/>
    <col min="4357" max="4357" width="12.140625" style="162" customWidth="1"/>
    <col min="4358" max="4358" width="4.140625" style="162" customWidth="1"/>
    <col min="4359" max="4608" width="9.140625" style="162"/>
    <col min="4609" max="4609" width="28.85546875" style="162" customWidth="1"/>
    <col min="4610" max="4610" width="18" style="162" customWidth="1"/>
    <col min="4611" max="4611" width="25.140625" style="162" customWidth="1"/>
    <col min="4612" max="4612" width="13.7109375" style="162" customWidth="1"/>
    <col min="4613" max="4613" width="12.140625" style="162" customWidth="1"/>
    <col min="4614" max="4614" width="4.140625" style="162" customWidth="1"/>
    <col min="4615" max="4864" width="9.140625" style="162"/>
    <col min="4865" max="4865" width="28.85546875" style="162" customWidth="1"/>
    <col min="4866" max="4866" width="18" style="162" customWidth="1"/>
    <col min="4867" max="4867" width="25.140625" style="162" customWidth="1"/>
    <col min="4868" max="4868" width="13.7109375" style="162" customWidth="1"/>
    <col min="4869" max="4869" width="12.140625" style="162" customWidth="1"/>
    <col min="4870" max="4870" width="4.140625" style="162" customWidth="1"/>
    <col min="4871" max="5120" width="9.140625" style="162"/>
    <col min="5121" max="5121" width="28.85546875" style="162" customWidth="1"/>
    <col min="5122" max="5122" width="18" style="162" customWidth="1"/>
    <col min="5123" max="5123" width="25.140625" style="162" customWidth="1"/>
    <col min="5124" max="5124" width="13.7109375" style="162" customWidth="1"/>
    <col min="5125" max="5125" width="12.140625" style="162" customWidth="1"/>
    <col min="5126" max="5126" width="4.140625" style="162" customWidth="1"/>
    <col min="5127" max="5376" width="9.140625" style="162"/>
    <col min="5377" max="5377" width="28.85546875" style="162" customWidth="1"/>
    <col min="5378" max="5378" width="18" style="162" customWidth="1"/>
    <col min="5379" max="5379" width="25.140625" style="162" customWidth="1"/>
    <col min="5380" max="5380" width="13.7109375" style="162" customWidth="1"/>
    <col min="5381" max="5381" width="12.140625" style="162" customWidth="1"/>
    <col min="5382" max="5382" width="4.140625" style="162" customWidth="1"/>
    <col min="5383" max="5632" width="9.140625" style="162"/>
    <col min="5633" max="5633" width="28.85546875" style="162" customWidth="1"/>
    <col min="5634" max="5634" width="18" style="162" customWidth="1"/>
    <col min="5635" max="5635" width="25.140625" style="162" customWidth="1"/>
    <col min="5636" max="5636" width="13.7109375" style="162" customWidth="1"/>
    <col min="5637" max="5637" width="12.140625" style="162" customWidth="1"/>
    <col min="5638" max="5638" width="4.140625" style="162" customWidth="1"/>
    <col min="5639" max="5888" width="9.140625" style="162"/>
    <col min="5889" max="5889" width="28.85546875" style="162" customWidth="1"/>
    <col min="5890" max="5890" width="18" style="162" customWidth="1"/>
    <col min="5891" max="5891" width="25.140625" style="162" customWidth="1"/>
    <col min="5892" max="5892" width="13.7109375" style="162" customWidth="1"/>
    <col min="5893" max="5893" width="12.140625" style="162" customWidth="1"/>
    <col min="5894" max="5894" width="4.140625" style="162" customWidth="1"/>
    <col min="5895" max="6144" width="9.140625" style="162"/>
    <col min="6145" max="6145" width="28.85546875" style="162" customWidth="1"/>
    <col min="6146" max="6146" width="18" style="162" customWidth="1"/>
    <col min="6147" max="6147" width="25.140625" style="162" customWidth="1"/>
    <col min="6148" max="6148" width="13.7109375" style="162" customWidth="1"/>
    <col min="6149" max="6149" width="12.140625" style="162" customWidth="1"/>
    <col min="6150" max="6150" width="4.140625" style="162" customWidth="1"/>
    <col min="6151" max="6400" width="9.140625" style="162"/>
    <col min="6401" max="6401" width="28.85546875" style="162" customWidth="1"/>
    <col min="6402" max="6402" width="18" style="162" customWidth="1"/>
    <col min="6403" max="6403" width="25.140625" style="162" customWidth="1"/>
    <col min="6404" max="6404" width="13.7109375" style="162" customWidth="1"/>
    <col min="6405" max="6405" width="12.140625" style="162" customWidth="1"/>
    <col min="6406" max="6406" width="4.140625" style="162" customWidth="1"/>
    <col min="6407" max="6656" width="9.140625" style="162"/>
    <col min="6657" max="6657" width="28.85546875" style="162" customWidth="1"/>
    <col min="6658" max="6658" width="18" style="162" customWidth="1"/>
    <col min="6659" max="6659" width="25.140625" style="162" customWidth="1"/>
    <col min="6660" max="6660" width="13.7109375" style="162" customWidth="1"/>
    <col min="6661" max="6661" width="12.140625" style="162" customWidth="1"/>
    <col min="6662" max="6662" width="4.140625" style="162" customWidth="1"/>
    <col min="6663" max="6912" width="9.140625" style="162"/>
    <col min="6913" max="6913" width="28.85546875" style="162" customWidth="1"/>
    <col min="6914" max="6914" width="18" style="162" customWidth="1"/>
    <col min="6915" max="6915" width="25.140625" style="162" customWidth="1"/>
    <col min="6916" max="6916" width="13.7109375" style="162" customWidth="1"/>
    <col min="6917" max="6917" width="12.140625" style="162" customWidth="1"/>
    <col min="6918" max="6918" width="4.140625" style="162" customWidth="1"/>
    <col min="6919" max="7168" width="9.140625" style="162"/>
    <col min="7169" max="7169" width="28.85546875" style="162" customWidth="1"/>
    <col min="7170" max="7170" width="18" style="162" customWidth="1"/>
    <col min="7171" max="7171" width="25.140625" style="162" customWidth="1"/>
    <col min="7172" max="7172" width="13.7109375" style="162" customWidth="1"/>
    <col min="7173" max="7173" width="12.140625" style="162" customWidth="1"/>
    <col min="7174" max="7174" width="4.140625" style="162" customWidth="1"/>
    <col min="7175" max="7424" width="9.140625" style="162"/>
    <col min="7425" max="7425" width="28.85546875" style="162" customWidth="1"/>
    <col min="7426" max="7426" width="18" style="162" customWidth="1"/>
    <col min="7427" max="7427" width="25.140625" style="162" customWidth="1"/>
    <col min="7428" max="7428" width="13.7109375" style="162" customWidth="1"/>
    <col min="7429" max="7429" width="12.140625" style="162" customWidth="1"/>
    <col min="7430" max="7430" width="4.140625" style="162" customWidth="1"/>
    <col min="7431" max="7680" width="9.140625" style="162"/>
    <col min="7681" max="7681" width="28.85546875" style="162" customWidth="1"/>
    <col min="7682" max="7682" width="18" style="162" customWidth="1"/>
    <col min="7683" max="7683" width="25.140625" style="162" customWidth="1"/>
    <col min="7684" max="7684" width="13.7109375" style="162" customWidth="1"/>
    <col min="7685" max="7685" width="12.140625" style="162" customWidth="1"/>
    <col min="7686" max="7686" width="4.140625" style="162" customWidth="1"/>
    <col min="7687" max="7936" width="9.140625" style="162"/>
    <col min="7937" max="7937" width="28.85546875" style="162" customWidth="1"/>
    <col min="7938" max="7938" width="18" style="162" customWidth="1"/>
    <col min="7939" max="7939" width="25.140625" style="162" customWidth="1"/>
    <col min="7940" max="7940" width="13.7109375" style="162" customWidth="1"/>
    <col min="7941" max="7941" width="12.140625" style="162" customWidth="1"/>
    <col min="7942" max="7942" width="4.140625" style="162" customWidth="1"/>
    <col min="7943" max="8192" width="9.140625" style="162"/>
    <col min="8193" max="8193" width="28.85546875" style="162" customWidth="1"/>
    <col min="8194" max="8194" width="18" style="162" customWidth="1"/>
    <col min="8195" max="8195" width="25.140625" style="162" customWidth="1"/>
    <col min="8196" max="8196" width="13.7109375" style="162" customWidth="1"/>
    <col min="8197" max="8197" width="12.140625" style="162" customWidth="1"/>
    <col min="8198" max="8198" width="4.140625" style="162" customWidth="1"/>
    <col min="8199" max="8448" width="9.140625" style="162"/>
    <col min="8449" max="8449" width="28.85546875" style="162" customWidth="1"/>
    <col min="8450" max="8450" width="18" style="162" customWidth="1"/>
    <col min="8451" max="8451" width="25.140625" style="162" customWidth="1"/>
    <col min="8452" max="8452" width="13.7109375" style="162" customWidth="1"/>
    <col min="8453" max="8453" width="12.140625" style="162" customWidth="1"/>
    <col min="8454" max="8454" width="4.140625" style="162" customWidth="1"/>
    <col min="8455" max="8704" width="9.140625" style="162"/>
    <col min="8705" max="8705" width="28.85546875" style="162" customWidth="1"/>
    <col min="8706" max="8706" width="18" style="162" customWidth="1"/>
    <col min="8707" max="8707" width="25.140625" style="162" customWidth="1"/>
    <col min="8708" max="8708" width="13.7109375" style="162" customWidth="1"/>
    <col min="8709" max="8709" width="12.140625" style="162" customWidth="1"/>
    <col min="8710" max="8710" width="4.140625" style="162" customWidth="1"/>
    <col min="8711" max="8960" width="9.140625" style="162"/>
    <col min="8961" max="8961" width="28.85546875" style="162" customWidth="1"/>
    <col min="8962" max="8962" width="18" style="162" customWidth="1"/>
    <col min="8963" max="8963" width="25.140625" style="162" customWidth="1"/>
    <col min="8964" max="8964" width="13.7109375" style="162" customWidth="1"/>
    <col min="8965" max="8965" width="12.140625" style="162" customWidth="1"/>
    <col min="8966" max="8966" width="4.140625" style="162" customWidth="1"/>
    <col min="8967" max="9216" width="9.140625" style="162"/>
    <col min="9217" max="9217" width="28.85546875" style="162" customWidth="1"/>
    <col min="9218" max="9218" width="18" style="162" customWidth="1"/>
    <col min="9219" max="9219" width="25.140625" style="162" customWidth="1"/>
    <col min="9220" max="9220" width="13.7109375" style="162" customWidth="1"/>
    <col min="9221" max="9221" width="12.140625" style="162" customWidth="1"/>
    <col min="9222" max="9222" width="4.140625" style="162" customWidth="1"/>
    <col min="9223" max="9472" width="9.140625" style="162"/>
    <col min="9473" max="9473" width="28.85546875" style="162" customWidth="1"/>
    <col min="9474" max="9474" width="18" style="162" customWidth="1"/>
    <col min="9475" max="9475" width="25.140625" style="162" customWidth="1"/>
    <col min="9476" max="9476" width="13.7109375" style="162" customWidth="1"/>
    <col min="9477" max="9477" width="12.140625" style="162" customWidth="1"/>
    <col min="9478" max="9478" width="4.140625" style="162" customWidth="1"/>
    <col min="9479" max="9728" width="9.140625" style="162"/>
    <col min="9729" max="9729" width="28.85546875" style="162" customWidth="1"/>
    <col min="9730" max="9730" width="18" style="162" customWidth="1"/>
    <col min="9731" max="9731" width="25.140625" style="162" customWidth="1"/>
    <col min="9732" max="9732" width="13.7109375" style="162" customWidth="1"/>
    <col min="9733" max="9733" width="12.140625" style="162" customWidth="1"/>
    <col min="9734" max="9734" width="4.140625" style="162" customWidth="1"/>
    <col min="9735" max="9984" width="9.140625" style="162"/>
    <col min="9985" max="9985" width="28.85546875" style="162" customWidth="1"/>
    <col min="9986" max="9986" width="18" style="162" customWidth="1"/>
    <col min="9987" max="9987" width="25.140625" style="162" customWidth="1"/>
    <col min="9988" max="9988" width="13.7109375" style="162" customWidth="1"/>
    <col min="9989" max="9989" width="12.140625" style="162" customWidth="1"/>
    <col min="9990" max="9990" width="4.140625" style="162" customWidth="1"/>
    <col min="9991" max="10240" width="9.140625" style="162"/>
    <col min="10241" max="10241" width="28.85546875" style="162" customWidth="1"/>
    <col min="10242" max="10242" width="18" style="162" customWidth="1"/>
    <col min="10243" max="10243" width="25.140625" style="162" customWidth="1"/>
    <col min="10244" max="10244" width="13.7109375" style="162" customWidth="1"/>
    <col min="10245" max="10245" width="12.140625" style="162" customWidth="1"/>
    <col min="10246" max="10246" width="4.140625" style="162" customWidth="1"/>
    <col min="10247" max="10496" width="9.140625" style="162"/>
    <col min="10497" max="10497" width="28.85546875" style="162" customWidth="1"/>
    <col min="10498" max="10498" width="18" style="162" customWidth="1"/>
    <col min="10499" max="10499" width="25.140625" style="162" customWidth="1"/>
    <col min="10500" max="10500" width="13.7109375" style="162" customWidth="1"/>
    <col min="10501" max="10501" width="12.140625" style="162" customWidth="1"/>
    <col min="10502" max="10502" width="4.140625" style="162" customWidth="1"/>
    <col min="10503" max="10752" width="9.140625" style="162"/>
    <col min="10753" max="10753" width="28.85546875" style="162" customWidth="1"/>
    <col min="10754" max="10754" width="18" style="162" customWidth="1"/>
    <col min="10755" max="10755" width="25.140625" style="162" customWidth="1"/>
    <col min="10756" max="10756" width="13.7109375" style="162" customWidth="1"/>
    <col min="10757" max="10757" width="12.140625" style="162" customWidth="1"/>
    <col min="10758" max="10758" width="4.140625" style="162" customWidth="1"/>
    <col min="10759" max="11008" width="9.140625" style="162"/>
    <col min="11009" max="11009" width="28.85546875" style="162" customWidth="1"/>
    <col min="11010" max="11010" width="18" style="162" customWidth="1"/>
    <col min="11011" max="11011" width="25.140625" style="162" customWidth="1"/>
    <col min="11012" max="11012" width="13.7109375" style="162" customWidth="1"/>
    <col min="11013" max="11013" width="12.140625" style="162" customWidth="1"/>
    <col min="11014" max="11014" width="4.140625" style="162" customWidth="1"/>
    <col min="11015" max="11264" width="9.140625" style="162"/>
    <col min="11265" max="11265" width="28.85546875" style="162" customWidth="1"/>
    <col min="11266" max="11266" width="18" style="162" customWidth="1"/>
    <col min="11267" max="11267" width="25.140625" style="162" customWidth="1"/>
    <col min="11268" max="11268" width="13.7109375" style="162" customWidth="1"/>
    <col min="11269" max="11269" width="12.140625" style="162" customWidth="1"/>
    <col min="11270" max="11270" width="4.140625" style="162" customWidth="1"/>
    <col min="11271" max="11520" width="9.140625" style="162"/>
    <col min="11521" max="11521" width="28.85546875" style="162" customWidth="1"/>
    <col min="11522" max="11522" width="18" style="162" customWidth="1"/>
    <col min="11523" max="11523" width="25.140625" style="162" customWidth="1"/>
    <col min="11524" max="11524" width="13.7109375" style="162" customWidth="1"/>
    <col min="11525" max="11525" width="12.140625" style="162" customWidth="1"/>
    <col min="11526" max="11526" width="4.140625" style="162" customWidth="1"/>
    <col min="11527" max="11776" width="9.140625" style="162"/>
    <col min="11777" max="11777" width="28.85546875" style="162" customWidth="1"/>
    <col min="11778" max="11778" width="18" style="162" customWidth="1"/>
    <col min="11779" max="11779" width="25.140625" style="162" customWidth="1"/>
    <col min="11780" max="11780" width="13.7109375" style="162" customWidth="1"/>
    <col min="11781" max="11781" width="12.140625" style="162" customWidth="1"/>
    <col min="11782" max="11782" width="4.140625" style="162" customWidth="1"/>
    <col min="11783" max="12032" width="9.140625" style="162"/>
    <col min="12033" max="12033" width="28.85546875" style="162" customWidth="1"/>
    <col min="12034" max="12034" width="18" style="162" customWidth="1"/>
    <col min="12035" max="12035" width="25.140625" style="162" customWidth="1"/>
    <col min="12036" max="12036" width="13.7109375" style="162" customWidth="1"/>
    <col min="12037" max="12037" width="12.140625" style="162" customWidth="1"/>
    <col min="12038" max="12038" width="4.140625" style="162" customWidth="1"/>
    <col min="12039" max="12288" width="9.140625" style="162"/>
    <col min="12289" max="12289" width="28.85546875" style="162" customWidth="1"/>
    <col min="12290" max="12290" width="18" style="162" customWidth="1"/>
    <col min="12291" max="12291" width="25.140625" style="162" customWidth="1"/>
    <col min="12292" max="12292" width="13.7109375" style="162" customWidth="1"/>
    <col min="12293" max="12293" width="12.140625" style="162" customWidth="1"/>
    <col min="12294" max="12294" width="4.140625" style="162" customWidth="1"/>
    <col min="12295" max="12544" width="9.140625" style="162"/>
    <col min="12545" max="12545" width="28.85546875" style="162" customWidth="1"/>
    <col min="12546" max="12546" width="18" style="162" customWidth="1"/>
    <col min="12547" max="12547" width="25.140625" style="162" customWidth="1"/>
    <col min="12548" max="12548" width="13.7109375" style="162" customWidth="1"/>
    <col min="12549" max="12549" width="12.140625" style="162" customWidth="1"/>
    <col min="12550" max="12550" width="4.140625" style="162" customWidth="1"/>
    <col min="12551" max="12800" width="9.140625" style="162"/>
    <col min="12801" max="12801" width="28.85546875" style="162" customWidth="1"/>
    <col min="12802" max="12802" width="18" style="162" customWidth="1"/>
    <col min="12803" max="12803" width="25.140625" style="162" customWidth="1"/>
    <col min="12804" max="12804" width="13.7109375" style="162" customWidth="1"/>
    <col min="12805" max="12805" width="12.140625" style="162" customWidth="1"/>
    <col min="12806" max="12806" width="4.140625" style="162" customWidth="1"/>
    <col min="12807" max="13056" width="9.140625" style="162"/>
    <col min="13057" max="13057" width="28.85546875" style="162" customWidth="1"/>
    <col min="13058" max="13058" width="18" style="162" customWidth="1"/>
    <col min="13059" max="13059" width="25.140625" style="162" customWidth="1"/>
    <col min="13060" max="13060" width="13.7109375" style="162" customWidth="1"/>
    <col min="13061" max="13061" width="12.140625" style="162" customWidth="1"/>
    <col min="13062" max="13062" width="4.140625" style="162" customWidth="1"/>
    <col min="13063" max="13312" width="9.140625" style="162"/>
    <col min="13313" max="13313" width="28.85546875" style="162" customWidth="1"/>
    <col min="13314" max="13314" width="18" style="162" customWidth="1"/>
    <col min="13315" max="13315" width="25.140625" style="162" customWidth="1"/>
    <col min="13316" max="13316" width="13.7109375" style="162" customWidth="1"/>
    <col min="13317" max="13317" width="12.140625" style="162" customWidth="1"/>
    <col min="13318" max="13318" width="4.140625" style="162" customWidth="1"/>
    <col min="13319" max="13568" width="9.140625" style="162"/>
    <col min="13569" max="13569" width="28.85546875" style="162" customWidth="1"/>
    <col min="13570" max="13570" width="18" style="162" customWidth="1"/>
    <col min="13571" max="13571" width="25.140625" style="162" customWidth="1"/>
    <col min="13572" max="13572" width="13.7109375" style="162" customWidth="1"/>
    <col min="13573" max="13573" width="12.140625" style="162" customWidth="1"/>
    <col min="13574" max="13574" width="4.140625" style="162" customWidth="1"/>
    <col min="13575" max="13824" width="9.140625" style="162"/>
    <col min="13825" max="13825" width="28.85546875" style="162" customWidth="1"/>
    <col min="13826" max="13826" width="18" style="162" customWidth="1"/>
    <col min="13827" max="13827" width="25.140625" style="162" customWidth="1"/>
    <col min="13828" max="13828" width="13.7109375" style="162" customWidth="1"/>
    <col min="13829" max="13829" width="12.140625" style="162" customWidth="1"/>
    <col min="13830" max="13830" width="4.140625" style="162" customWidth="1"/>
    <col min="13831" max="14080" width="9.140625" style="162"/>
    <col min="14081" max="14081" width="28.85546875" style="162" customWidth="1"/>
    <col min="14082" max="14082" width="18" style="162" customWidth="1"/>
    <col min="14083" max="14083" width="25.140625" style="162" customWidth="1"/>
    <col min="14084" max="14084" width="13.7109375" style="162" customWidth="1"/>
    <col min="14085" max="14085" width="12.140625" style="162" customWidth="1"/>
    <col min="14086" max="14086" width="4.140625" style="162" customWidth="1"/>
    <col min="14087" max="14336" width="9.140625" style="162"/>
    <col min="14337" max="14337" width="28.85546875" style="162" customWidth="1"/>
    <col min="14338" max="14338" width="18" style="162" customWidth="1"/>
    <col min="14339" max="14339" width="25.140625" style="162" customWidth="1"/>
    <col min="14340" max="14340" width="13.7109375" style="162" customWidth="1"/>
    <col min="14341" max="14341" width="12.140625" style="162" customWidth="1"/>
    <col min="14342" max="14342" width="4.140625" style="162" customWidth="1"/>
    <col min="14343" max="14592" width="9.140625" style="162"/>
    <col min="14593" max="14593" width="28.85546875" style="162" customWidth="1"/>
    <col min="14594" max="14594" width="18" style="162" customWidth="1"/>
    <col min="14595" max="14595" width="25.140625" style="162" customWidth="1"/>
    <col min="14596" max="14596" width="13.7109375" style="162" customWidth="1"/>
    <col min="14597" max="14597" width="12.140625" style="162" customWidth="1"/>
    <col min="14598" max="14598" width="4.140625" style="162" customWidth="1"/>
    <col min="14599" max="14848" width="9.140625" style="162"/>
    <col min="14849" max="14849" width="28.85546875" style="162" customWidth="1"/>
    <col min="14850" max="14850" width="18" style="162" customWidth="1"/>
    <col min="14851" max="14851" width="25.140625" style="162" customWidth="1"/>
    <col min="14852" max="14852" width="13.7109375" style="162" customWidth="1"/>
    <col min="14853" max="14853" width="12.140625" style="162" customWidth="1"/>
    <col min="14854" max="14854" width="4.140625" style="162" customWidth="1"/>
    <col min="14855" max="15104" width="9.140625" style="162"/>
    <col min="15105" max="15105" width="28.85546875" style="162" customWidth="1"/>
    <col min="15106" max="15106" width="18" style="162" customWidth="1"/>
    <col min="15107" max="15107" width="25.140625" style="162" customWidth="1"/>
    <col min="15108" max="15108" width="13.7109375" style="162" customWidth="1"/>
    <col min="15109" max="15109" width="12.140625" style="162" customWidth="1"/>
    <col min="15110" max="15110" width="4.140625" style="162" customWidth="1"/>
    <col min="15111" max="15360" width="9.140625" style="162"/>
    <col min="15361" max="15361" width="28.85546875" style="162" customWidth="1"/>
    <col min="15362" max="15362" width="18" style="162" customWidth="1"/>
    <col min="15363" max="15363" width="25.140625" style="162" customWidth="1"/>
    <col min="15364" max="15364" width="13.7109375" style="162" customWidth="1"/>
    <col min="15365" max="15365" width="12.140625" style="162" customWidth="1"/>
    <col min="15366" max="15366" width="4.140625" style="162" customWidth="1"/>
    <col min="15367" max="15616" width="9.140625" style="162"/>
    <col min="15617" max="15617" width="28.85546875" style="162" customWidth="1"/>
    <col min="15618" max="15618" width="18" style="162" customWidth="1"/>
    <col min="15619" max="15619" width="25.140625" style="162" customWidth="1"/>
    <col min="15620" max="15620" width="13.7109375" style="162" customWidth="1"/>
    <col min="15621" max="15621" width="12.140625" style="162" customWidth="1"/>
    <col min="15622" max="15622" width="4.140625" style="162" customWidth="1"/>
    <col min="15623" max="15872" width="9.140625" style="162"/>
    <col min="15873" max="15873" width="28.85546875" style="162" customWidth="1"/>
    <col min="15874" max="15874" width="18" style="162" customWidth="1"/>
    <col min="15875" max="15875" width="25.140625" style="162" customWidth="1"/>
    <col min="15876" max="15876" width="13.7109375" style="162" customWidth="1"/>
    <col min="15877" max="15877" width="12.140625" style="162" customWidth="1"/>
    <col min="15878" max="15878" width="4.140625" style="162" customWidth="1"/>
    <col min="15879" max="16128" width="9.140625" style="162"/>
    <col min="16129" max="16129" width="28.85546875" style="162" customWidth="1"/>
    <col min="16130" max="16130" width="18" style="162" customWidth="1"/>
    <col min="16131" max="16131" width="25.140625" style="162" customWidth="1"/>
    <col min="16132" max="16132" width="13.7109375" style="162" customWidth="1"/>
    <col min="16133" max="16133" width="12.140625" style="162" customWidth="1"/>
    <col min="16134" max="16134" width="4.140625" style="162" customWidth="1"/>
    <col min="16135" max="16384" width="9.140625" style="162"/>
  </cols>
  <sheetData>
    <row r="1" spans="1:6" ht="15.75">
      <c r="D1"/>
    </row>
    <row r="4" spans="1:6">
      <c r="A4" s="163" t="s">
        <v>552</v>
      </c>
      <c r="D4" s="164"/>
    </row>
    <row r="5" spans="1:6">
      <c r="A5" s="162" t="s">
        <v>553</v>
      </c>
      <c r="D5" s="164"/>
    </row>
    <row r="6" spans="1:6">
      <c r="A6" s="162" t="s">
        <v>554</v>
      </c>
      <c r="D6" s="164"/>
    </row>
    <row r="7" spans="1:6">
      <c r="A7" s="162" t="s">
        <v>565</v>
      </c>
      <c r="D7" s="164"/>
    </row>
    <row r="8" spans="1:6">
      <c r="A8" s="162" t="s">
        <v>555</v>
      </c>
      <c r="B8" s="162" t="str">
        <f>[1]SERV.FORUM_ARAP!C3</f>
        <v>2019/10601</v>
      </c>
    </row>
    <row r="9" spans="1:6">
      <c r="A9" s="162" t="s">
        <v>652</v>
      </c>
    </row>
    <row r="10" spans="1:6">
      <c r="A10" s="563"/>
      <c r="B10" s="563"/>
      <c r="C10" s="563"/>
      <c r="D10" s="563"/>
      <c r="E10" s="563"/>
      <c r="F10" s="563"/>
    </row>
    <row r="11" spans="1:6" ht="27" customHeight="1">
      <c r="A11" s="560" t="s">
        <v>556</v>
      </c>
      <c r="B11" s="560"/>
      <c r="C11" s="560"/>
      <c r="D11" s="560"/>
      <c r="E11" s="560"/>
      <c r="F11" s="560"/>
    </row>
    <row r="12" spans="1:6" ht="66" customHeight="1">
      <c r="A12" s="564" t="s">
        <v>727</v>
      </c>
      <c r="B12" s="564"/>
      <c r="C12" s="564"/>
      <c r="D12" s="564"/>
      <c r="E12" s="564"/>
      <c r="F12" s="564"/>
    </row>
    <row r="13" spans="1:6" ht="40.5" customHeight="1">
      <c r="A13" s="565" t="s">
        <v>557</v>
      </c>
      <c r="B13" s="565"/>
      <c r="C13" s="565"/>
      <c r="D13" s="565"/>
      <c r="E13" s="565"/>
      <c r="F13" s="565"/>
    </row>
    <row r="14" spans="1:6" ht="78.75" customHeight="1">
      <c r="A14" s="565" t="s">
        <v>558</v>
      </c>
      <c r="B14" s="565"/>
      <c r="C14" s="565"/>
      <c r="D14" s="565"/>
      <c r="E14" s="565"/>
      <c r="F14" s="565"/>
    </row>
    <row r="15" spans="1:6" ht="88.5" customHeight="1">
      <c r="A15" s="561" t="s">
        <v>559</v>
      </c>
      <c r="B15" s="561"/>
      <c r="C15" s="561"/>
      <c r="D15" s="561"/>
      <c r="E15" s="561"/>
      <c r="F15" s="561"/>
    </row>
    <row r="16" spans="1:6" ht="41.25" customHeight="1">
      <c r="A16" s="565" t="s">
        <v>560</v>
      </c>
      <c r="B16" s="565"/>
      <c r="C16" s="565"/>
      <c r="D16" s="565"/>
      <c r="E16" s="565"/>
      <c r="F16" s="565"/>
    </row>
    <row r="17" spans="1:6" ht="51" customHeight="1">
      <c r="A17" s="565" t="s">
        <v>561</v>
      </c>
      <c r="B17" s="565"/>
      <c r="C17" s="565"/>
      <c r="D17" s="565"/>
      <c r="E17" s="565"/>
      <c r="F17" s="565"/>
    </row>
    <row r="18" spans="1:6" ht="33.75" customHeight="1">
      <c r="A18" s="565" t="s">
        <v>562</v>
      </c>
      <c r="B18" s="565"/>
      <c r="C18" s="565"/>
      <c r="D18" s="565"/>
      <c r="E18" s="565"/>
      <c r="F18" s="565"/>
    </row>
    <row r="19" spans="1:6" ht="40.5" customHeight="1">
      <c r="A19" s="565" t="s">
        <v>568</v>
      </c>
      <c r="B19" s="565"/>
      <c r="C19" s="565"/>
      <c r="D19" s="565"/>
      <c r="E19" s="565"/>
      <c r="F19" s="565"/>
    </row>
    <row r="20" spans="1:6" ht="28.5" customHeight="1">
      <c r="A20" s="560" t="s">
        <v>563</v>
      </c>
      <c r="B20" s="560"/>
      <c r="C20" s="560"/>
      <c r="D20" s="560"/>
      <c r="E20" s="560"/>
      <c r="F20" s="560"/>
    </row>
    <row r="21" spans="1:6" ht="34.5" customHeight="1">
      <c r="A21" s="560" t="s">
        <v>566</v>
      </c>
      <c r="B21" s="560"/>
      <c r="C21" s="560"/>
      <c r="D21" s="560"/>
      <c r="E21" s="560"/>
      <c r="F21" s="560"/>
    </row>
    <row r="22" spans="1:6">
      <c r="A22" s="560"/>
      <c r="B22" s="560"/>
      <c r="C22" s="560"/>
      <c r="D22" s="560"/>
      <c r="E22" s="560"/>
      <c r="F22" s="560"/>
    </row>
    <row r="23" spans="1:6">
      <c r="A23" s="561" t="s">
        <v>564</v>
      </c>
      <c r="B23" s="562"/>
      <c r="C23" s="562"/>
      <c r="D23" s="562"/>
      <c r="E23" s="562"/>
      <c r="F23" s="562"/>
    </row>
    <row r="25" spans="1:6">
      <c r="A25" s="560" t="s">
        <v>567</v>
      </c>
      <c r="B25" s="560"/>
      <c r="C25" s="560"/>
      <c r="D25" s="560"/>
      <c r="E25" s="560"/>
      <c r="F25" s="560"/>
    </row>
    <row r="26" spans="1:6">
      <c r="A26" s="163"/>
      <c r="B26" s="163"/>
      <c r="C26" s="163"/>
      <c r="D26" s="163"/>
      <c r="E26" s="163"/>
      <c r="F26" s="163"/>
    </row>
    <row r="27" spans="1:6">
      <c r="A27" s="165"/>
    </row>
    <row r="28" spans="1:6">
      <c r="A28" s="495" t="s">
        <v>715</v>
      </c>
    </row>
    <row r="29" spans="1:6">
      <c r="A29" s="495" t="s">
        <v>716</v>
      </c>
    </row>
    <row r="30" spans="1:6">
      <c r="A30" s="495" t="s">
        <v>717</v>
      </c>
    </row>
  </sheetData>
  <mergeCells count="15">
    <mergeCell ref="A22:F22"/>
    <mergeCell ref="A23:F23"/>
    <mergeCell ref="A25:F25"/>
    <mergeCell ref="A10:F10"/>
    <mergeCell ref="A11:F11"/>
    <mergeCell ref="A12:F12"/>
    <mergeCell ref="A13:F13"/>
    <mergeCell ref="A14:F14"/>
    <mergeCell ref="A15:F15"/>
    <mergeCell ref="A16:F16"/>
    <mergeCell ref="A17:F17"/>
    <mergeCell ref="A18:F18"/>
    <mergeCell ref="A19:F19"/>
    <mergeCell ref="A20:F20"/>
    <mergeCell ref="A21:F21"/>
  </mergeCells>
  <pageMargins left="1.2204724409448819" right="0" top="1.5354330708661419" bottom="1.1417322834645669" header="0.31496062992125984" footer="0.31496062992125984"/>
  <pageSetup paperSize="9" scale="80"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38"/>
  <sheetViews>
    <sheetView showGridLines="0" tabSelected="1" view="pageLayout" topLeftCell="A7" zoomScaleNormal="80" zoomScaleSheetLayoutView="110" workbookViewId="0">
      <selection activeCell="A22" sqref="B22:E22"/>
    </sheetView>
  </sheetViews>
  <sheetFormatPr defaultRowHeight="14.25"/>
  <cols>
    <col min="1" max="1" width="4.85546875" style="173" customWidth="1"/>
    <col min="2" max="2" width="28.42578125" style="173" customWidth="1"/>
    <col min="3" max="3" width="18.7109375" style="173" customWidth="1"/>
    <col min="4" max="4" width="21.7109375" style="173" customWidth="1"/>
    <col min="5" max="5" width="17" style="173" customWidth="1"/>
    <col min="6" max="6" width="21" style="173" customWidth="1"/>
    <col min="7" max="16384" width="9.140625" style="173"/>
  </cols>
  <sheetData>
    <row r="3" spans="1:6" ht="15" thickBot="1"/>
    <row r="4" spans="1:6" ht="15">
      <c r="B4" s="569" t="s">
        <v>429</v>
      </c>
      <c r="C4" s="570"/>
      <c r="D4" s="570"/>
      <c r="E4" s="570"/>
      <c r="F4" s="571"/>
    </row>
    <row r="5" spans="1:6" ht="15">
      <c r="B5" s="572" t="s">
        <v>713</v>
      </c>
      <c r="C5" s="573"/>
      <c r="D5" s="573"/>
      <c r="E5" s="573"/>
      <c r="F5" s="574"/>
    </row>
    <row r="6" spans="1:6">
      <c r="A6" s="576"/>
      <c r="B6" s="236" t="s">
        <v>308</v>
      </c>
      <c r="C6" s="237" t="s">
        <v>495</v>
      </c>
      <c r="D6" s="237" t="s">
        <v>496</v>
      </c>
      <c r="E6" s="237" t="s">
        <v>275</v>
      </c>
      <c r="F6" s="238" t="s">
        <v>310</v>
      </c>
    </row>
    <row r="7" spans="1:6">
      <c r="A7" s="576"/>
      <c r="B7" s="235" t="s">
        <v>489</v>
      </c>
      <c r="C7" s="237">
        <v>40000</v>
      </c>
      <c r="D7" s="231">
        <f>'SERVENTE MCZ'!J173</f>
        <v>2.8657445792953351</v>
      </c>
      <c r="E7" s="231">
        <f>D7*C7</f>
        <v>114629.78317181341</v>
      </c>
      <c r="F7" s="232">
        <f>E7*12</f>
        <v>1375557.3980617609</v>
      </c>
    </row>
    <row r="8" spans="1:6">
      <c r="A8" s="576"/>
      <c r="B8" s="235" t="s">
        <v>491</v>
      </c>
      <c r="C8" s="237">
        <v>9000</v>
      </c>
      <c r="D8" s="231">
        <f>'SERVENTE MCZ'!J174</f>
        <v>1.2736642574645933</v>
      </c>
      <c r="E8" s="231">
        <f t="shared" ref="E8:E11" si="0">D8*C8</f>
        <v>11462.97831718134</v>
      </c>
      <c r="F8" s="232">
        <f t="shared" ref="F8:F12" si="1">E8*12</f>
        <v>137555.73980617608</v>
      </c>
    </row>
    <row r="9" spans="1:6">
      <c r="A9" s="576"/>
      <c r="B9" s="235" t="s">
        <v>492</v>
      </c>
      <c r="C9" s="237">
        <v>810</v>
      </c>
      <c r="D9" s="231">
        <f>'SERVENTE MCZ'!J175</f>
        <v>7.0759125414699628</v>
      </c>
      <c r="E9" s="231">
        <f t="shared" si="0"/>
        <v>5731.4891585906698</v>
      </c>
      <c r="F9" s="232">
        <f t="shared" si="1"/>
        <v>68777.869903088038</v>
      </c>
    </row>
    <row r="10" spans="1:6">
      <c r="A10" s="576"/>
      <c r="B10" s="235" t="s">
        <v>493</v>
      </c>
      <c r="C10" s="237">
        <v>1250</v>
      </c>
      <c r="D10" s="231">
        <f>'SERVENTE MCZ'!J176</f>
        <v>11.46297831718134</v>
      </c>
      <c r="E10" s="231">
        <f t="shared" si="0"/>
        <v>14328.722896476676</v>
      </c>
      <c r="F10" s="232">
        <f t="shared" si="1"/>
        <v>171944.67475772012</v>
      </c>
    </row>
    <row r="11" spans="1:6">
      <c r="A11" s="576"/>
      <c r="B11" s="233" t="s">
        <v>494</v>
      </c>
      <c r="C11" s="237">
        <v>680</v>
      </c>
      <c r="D11" s="231">
        <f>'SERVENTE MCZ'!J177</f>
        <v>8.4286605273392201</v>
      </c>
      <c r="E11" s="231">
        <f t="shared" si="0"/>
        <v>5731.4891585906698</v>
      </c>
      <c r="F11" s="232">
        <f t="shared" si="1"/>
        <v>68777.869903088038</v>
      </c>
    </row>
    <row r="12" spans="1:6">
      <c r="A12" s="576"/>
      <c r="B12" s="233" t="s">
        <v>545</v>
      </c>
      <c r="C12" s="237">
        <v>6750</v>
      </c>
      <c r="D12" s="231">
        <f>'JARDINEIRO MCZ'!J173</f>
        <v>1.4240415733689413</v>
      </c>
      <c r="E12" s="231">
        <f>D12*C12</f>
        <v>9612.2806202403535</v>
      </c>
      <c r="F12" s="232">
        <f t="shared" si="1"/>
        <v>115347.36744288425</v>
      </c>
    </row>
    <row r="13" spans="1:6" ht="15">
      <c r="B13" s="572" t="s">
        <v>714</v>
      </c>
      <c r="C13" s="573"/>
      <c r="D13" s="573"/>
      <c r="E13" s="573"/>
      <c r="F13" s="574"/>
    </row>
    <row r="14" spans="1:6">
      <c r="A14" s="576"/>
      <c r="B14" s="236" t="s">
        <v>308</v>
      </c>
      <c r="C14" s="237" t="s">
        <v>495</v>
      </c>
      <c r="D14" s="237" t="s">
        <v>496</v>
      </c>
      <c r="E14" s="237" t="s">
        <v>275</v>
      </c>
      <c r="F14" s="238" t="s">
        <v>310</v>
      </c>
    </row>
    <row r="15" spans="1:6">
      <c r="A15" s="576"/>
      <c r="B15" s="235" t="s">
        <v>489</v>
      </c>
      <c r="C15" s="237">
        <v>23000</v>
      </c>
      <c r="D15" s="231">
        <f>'SERVENTE INTERIOR'!J173</f>
        <v>2.7389392126286682</v>
      </c>
      <c r="E15" s="231">
        <f>D15*C15</f>
        <v>62995.601890459373</v>
      </c>
      <c r="F15" s="232">
        <f>E15*12</f>
        <v>755947.2226855125</v>
      </c>
    </row>
    <row r="16" spans="1:6">
      <c r="A16" s="576"/>
      <c r="B16" s="235" t="s">
        <v>491</v>
      </c>
      <c r="C16" s="237">
        <v>18000</v>
      </c>
      <c r="D16" s="231">
        <f>'SERVENTE INTERIOR'!J174</f>
        <v>1.2173063167238527</v>
      </c>
      <c r="E16" s="231">
        <f t="shared" ref="E16:E17" si="2">D16*C16</f>
        <v>21911.513701029347</v>
      </c>
      <c r="F16" s="232">
        <f t="shared" ref="F16:F17" si="3">E16*12</f>
        <v>262938.16441235214</v>
      </c>
    </row>
    <row r="17" spans="1:6">
      <c r="A17" s="576"/>
      <c r="B17" s="235" t="s">
        <v>493</v>
      </c>
      <c r="C17" s="237">
        <f>2750-C10</f>
        <v>1500</v>
      </c>
      <c r="D17" s="231">
        <f>'SERVENTE INTERIOR'!J176</f>
        <v>10.955756850514673</v>
      </c>
      <c r="E17" s="231">
        <f t="shared" si="2"/>
        <v>16433.635275772009</v>
      </c>
      <c r="F17" s="232">
        <f t="shared" si="3"/>
        <v>197203.62330926411</v>
      </c>
    </row>
    <row r="18" spans="1:6">
      <c r="A18" s="576"/>
      <c r="B18" s="235" t="s">
        <v>545</v>
      </c>
      <c r="C18" s="237">
        <v>2250</v>
      </c>
      <c r="D18" s="231">
        <f>'JARDINEIRO INTERIOR'!J173</f>
        <v>1.3738878785541269</v>
      </c>
      <c r="E18" s="231">
        <f>D18*C18</f>
        <v>3091.2477267467852</v>
      </c>
      <c r="F18" s="232">
        <f>E18*12</f>
        <v>37094.972720961421</v>
      </c>
    </row>
    <row r="19" spans="1:6" ht="15">
      <c r="B19" s="572" t="s">
        <v>712</v>
      </c>
      <c r="C19" s="573"/>
      <c r="D19" s="573"/>
      <c r="E19" s="573"/>
      <c r="F19" s="574"/>
    </row>
    <row r="20" spans="1:6" ht="28.5">
      <c r="A20" s="576"/>
      <c r="B20" s="236" t="s">
        <v>308</v>
      </c>
      <c r="C20" s="234" t="s">
        <v>497</v>
      </c>
      <c r="D20" s="234" t="s">
        <v>366</v>
      </c>
      <c r="E20" s="237" t="s">
        <v>275</v>
      </c>
      <c r="F20" s="238" t="s">
        <v>310</v>
      </c>
    </row>
    <row r="21" spans="1:6">
      <c r="A21" s="576"/>
      <c r="B21" s="236" t="s">
        <v>176</v>
      </c>
      <c r="C21" s="237">
        <v>3</v>
      </c>
      <c r="D21" s="231">
        <f>ENCARREGADO!J165</f>
        <v>3683.5783198317959</v>
      </c>
      <c r="E21" s="231">
        <f>D21*C21</f>
        <v>11050.734959495388</v>
      </c>
      <c r="F21" s="232">
        <f>E21*12</f>
        <v>132608.81951394468</v>
      </c>
    </row>
    <row r="22" spans="1:6" ht="15">
      <c r="B22" s="572" t="s">
        <v>372</v>
      </c>
      <c r="C22" s="573"/>
      <c r="D22" s="573"/>
      <c r="E22" s="573"/>
      <c r="F22" s="335">
        <f>SUM(F7:F12)+SUM(F15:F18)+F21</f>
        <v>3323753.7225167528</v>
      </c>
    </row>
    <row r="23" spans="1:6" ht="15">
      <c r="B23" s="572" t="s">
        <v>402</v>
      </c>
      <c r="C23" s="573"/>
      <c r="D23" s="573"/>
      <c r="E23" s="573"/>
      <c r="F23" s="574"/>
    </row>
    <row r="24" spans="1:6">
      <c r="B24" s="566" t="s">
        <v>308</v>
      </c>
      <c r="C24" s="567"/>
      <c r="D24" s="567"/>
      <c r="E24" s="568"/>
      <c r="F24" s="238" t="s">
        <v>310</v>
      </c>
    </row>
    <row r="25" spans="1:6">
      <c r="B25" s="566" t="s">
        <v>369</v>
      </c>
      <c r="C25" s="567"/>
      <c r="D25" s="567"/>
      <c r="E25" s="568"/>
      <c r="F25" s="232">
        <f>'MUTIRÃO TIPO 1'!H292</f>
        <v>102932.78582427336</v>
      </c>
    </row>
    <row r="26" spans="1:6">
      <c r="B26" s="566" t="s">
        <v>468</v>
      </c>
      <c r="C26" s="567"/>
      <c r="D26" s="567"/>
      <c r="E26" s="568"/>
      <c r="F26" s="232">
        <f>'MUTIRÃO TIPO 2'!G56</f>
        <v>101098.17295348067</v>
      </c>
    </row>
    <row r="27" spans="1:6">
      <c r="B27" s="566" t="s">
        <v>376</v>
      </c>
      <c r="C27" s="567"/>
      <c r="D27" s="567"/>
      <c r="E27" s="568"/>
      <c r="F27" s="232">
        <f>DESLOCAMENTO!G28</f>
        <v>18271.666666666668</v>
      </c>
    </row>
    <row r="28" spans="1:6" ht="15">
      <c r="B28" s="572" t="s">
        <v>397</v>
      </c>
      <c r="C28" s="573"/>
      <c r="D28" s="573"/>
      <c r="E28" s="573"/>
      <c r="F28" s="335">
        <f>SUM(F25:F27)</f>
        <v>222302.6254444207</v>
      </c>
    </row>
    <row r="29" spans="1:6" ht="15">
      <c r="B29" s="572" t="s">
        <v>471</v>
      </c>
      <c r="C29" s="573"/>
      <c r="D29" s="573"/>
      <c r="E29" s="573"/>
      <c r="F29" s="574"/>
    </row>
    <row r="30" spans="1:6">
      <c r="B30" s="566" t="s">
        <v>308</v>
      </c>
      <c r="C30" s="567"/>
      <c r="D30" s="567"/>
      <c r="E30" s="568"/>
      <c r="F30" s="238" t="s">
        <v>310</v>
      </c>
    </row>
    <row r="31" spans="1:6">
      <c r="B31" s="566" t="s">
        <v>480</v>
      </c>
      <c r="C31" s="567"/>
      <c r="D31" s="567"/>
      <c r="E31" s="568"/>
      <c r="F31" s="232">
        <f>'MATERIAL POR DEMANDA'!J139</f>
        <v>1678464.802651111</v>
      </c>
    </row>
    <row r="32" spans="1:6" ht="15">
      <c r="B32" s="572" t="s">
        <v>472</v>
      </c>
      <c r="C32" s="573"/>
      <c r="D32" s="573"/>
      <c r="E32" s="573"/>
      <c r="F32" s="335">
        <f>F31</f>
        <v>1678464.802651111</v>
      </c>
    </row>
    <row r="33" spans="2:6" ht="15">
      <c r="B33" s="572" t="s">
        <v>399</v>
      </c>
      <c r="C33" s="573"/>
      <c r="D33" s="573"/>
      <c r="E33" s="573"/>
      <c r="F33" s="574"/>
    </row>
    <row r="34" spans="2:6">
      <c r="B34" s="566" t="s">
        <v>308</v>
      </c>
      <c r="C34" s="567"/>
      <c r="D34" s="567"/>
      <c r="E34" s="568"/>
      <c r="F34" s="238" t="s">
        <v>310</v>
      </c>
    </row>
    <row r="35" spans="2:6">
      <c r="B35" s="566" t="s">
        <v>399</v>
      </c>
      <c r="C35" s="567"/>
      <c r="D35" s="567"/>
      <c r="E35" s="568"/>
      <c r="F35" s="232">
        <f>'ESQUADRIA DE RISCO POR DEMANDA'!G23</f>
        <v>86723.600909191475</v>
      </c>
    </row>
    <row r="36" spans="2:6" ht="15">
      <c r="B36" s="572" t="s">
        <v>398</v>
      </c>
      <c r="C36" s="573"/>
      <c r="D36" s="573"/>
      <c r="E36" s="573"/>
      <c r="F36" s="335">
        <f>F35</f>
        <v>86723.600909191475</v>
      </c>
    </row>
    <row r="37" spans="2:6" ht="15">
      <c r="B37" s="577" t="s">
        <v>400</v>
      </c>
      <c r="C37" s="578"/>
      <c r="D37" s="578"/>
      <c r="E37" s="578"/>
      <c r="F37" s="392">
        <f>F36+F32+F28+F22</f>
        <v>5311244.7515214756</v>
      </c>
    </row>
    <row r="38" spans="2:6">
      <c r="B38" s="575" t="str">
        <f>[2]!VExtensoFree(F37)</f>
        <v>cinco milhões, trezentos e onze mil, duzentos e quarenta e quatro reais e setenta e cinco centavos</v>
      </c>
      <c r="C38" s="575"/>
      <c r="D38" s="575"/>
      <c r="E38" s="575"/>
      <c r="F38" s="575"/>
    </row>
  </sheetData>
  <mergeCells count="24">
    <mergeCell ref="B38:F38"/>
    <mergeCell ref="A6:A12"/>
    <mergeCell ref="A14:A18"/>
    <mergeCell ref="A20:A21"/>
    <mergeCell ref="B35:E35"/>
    <mergeCell ref="B36:E36"/>
    <mergeCell ref="B28:E28"/>
    <mergeCell ref="B25:E25"/>
    <mergeCell ref="B26:E26"/>
    <mergeCell ref="B27:E27"/>
    <mergeCell ref="B37:E37"/>
    <mergeCell ref="B29:F29"/>
    <mergeCell ref="B30:E30"/>
    <mergeCell ref="B31:E31"/>
    <mergeCell ref="B32:E32"/>
    <mergeCell ref="B33:F33"/>
    <mergeCell ref="B34:E34"/>
    <mergeCell ref="B4:F4"/>
    <mergeCell ref="B5:F5"/>
    <mergeCell ref="B22:E22"/>
    <mergeCell ref="B23:F23"/>
    <mergeCell ref="B24:E24"/>
    <mergeCell ref="B13:F13"/>
    <mergeCell ref="B19:F19"/>
  </mergeCells>
  <pageMargins left="1.2204724409448819" right="0" top="1.5354330708661419" bottom="1.1417322834645669" header="0.31496062992125984" footer="0.31496062992125984"/>
  <pageSetup paperSize="9" scale="75"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3:L184"/>
  <sheetViews>
    <sheetView view="pageLayout" topLeftCell="A67" zoomScaleNormal="100" zoomScaleSheetLayoutView="40" workbookViewId="0">
      <selection activeCell="A22" sqref="B22:E22"/>
    </sheetView>
  </sheetViews>
  <sheetFormatPr defaultRowHeight="14.25"/>
  <cols>
    <col min="1" max="1" width="3.42578125" style="173" customWidth="1"/>
    <col min="2" max="2" width="9.140625" style="476"/>
    <col min="3" max="3" width="9.140625" style="173"/>
    <col min="4" max="4" width="19.140625" style="173" customWidth="1"/>
    <col min="5" max="5" width="16.5703125" style="173" customWidth="1"/>
    <col min="6" max="6" width="13" style="173" customWidth="1"/>
    <col min="7" max="7" width="9.85546875" style="173" customWidth="1"/>
    <col min="8" max="8" width="7.28515625" style="173" customWidth="1"/>
    <col min="9" max="9" width="9.140625" style="173" customWidth="1"/>
    <col min="10" max="10" width="21" style="173" customWidth="1"/>
    <col min="11" max="11" width="9.7109375" style="173" customWidth="1"/>
    <col min="12" max="12" width="22" style="173" customWidth="1"/>
    <col min="13" max="254" width="9.140625" style="173"/>
    <col min="255" max="255" width="19.140625" style="173" customWidth="1"/>
    <col min="256" max="256" width="16.5703125" style="173" customWidth="1"/>
    <col min="257" max="257" width="13" style="173" customWidth="1"/>
    <col min="258" max="258" width="9.85546875" style="173" customWidth="1"/>
    <col min="259" max="259" width="10" style="173" customWidth="1"/>
    <col min="260" max="260" width="7.7109375" style="173" customWidth="1"/>
    <col min="261" max="261" width="19.7109375" style="173" customWidth="1"/>
    <col min="262" max="262" width="3.7109375" style="173" customWidth="1"/>
    <col min="263" max="510" width="9.140625" style="173"/>
    <col min="511" max="511" width="19.140625" style="173" customWidth="1"/>
    <col min="512" max="512" width="16.5703125" style="173" customWidth="1"/>
    <col min="513" max="513" width="13" style="173" customWidth="1"/>
    <col min="514" max="514" width="9.85546875" style="173" customWidth="1"/>
    <col min="515" max="515" width="10" style="173" customWidth="1"/>
    <col min="516" max="516" width="7.7109375" style="173" customWidth="1"/>
    <col min="517" max="517" width="19.7109375" style="173" customWidth="1"/>
    <col min="518" max="518" width="3.7109375" style="173" customWidth="1"/>
    <col min="519" max="766" width="9.140625" style="173"/>
    <col min="767" max="767" width="19.140625" style="173" customWidth="1"/>
    <col min="768" max="768" width="16.5703125" style="173" customWidth="1"/>
    <col min="769" max="769" width="13" style="173" customWidth="1"/>
    <col min="770" max="770" width="9.85546875" style="173" customWidth="1"/>
    <col min="771" max="771" width="10" style="173" customWidth="1"/>
    <col min="772" max="772" width="7.7109375" style="173" customWidth="1"/>
    <col min="773" max="773" width="19.7109375" style="173" customWidth="1"/>
    <col min="774" max="774" width="3.7109375" style="173" customWidth="1"/>
    <col min="775" max="1022" width="9.140625" style="173"/>
    <col min="1023" max="1023" width="19.140625" style="173" customWidth="1"/>
    <col min="1024" max="1024" width="16.5703125" style="173" customWidth="1"/>
    <col min="1025" max="1025" width="13" style="173" customWidth="1"/>
    <col min="1026" max="1026" width="9.85546875" style="173" customWidth="1"/>
    <col min="1027" max="1027" width="10" style="173" customWidth="1"/>
    <col min="1028" max="1028" width="7.7109375" style="173" customWidth="1"/>
    <col min="1029" max="1029" width="19.7109375" style="173" customWidth="1"/>
    <col min="1030" max="1030" width="3.7109375" style="173" customWidth="1"/>
    <col min="1031" max="1278" width="9.140625" style="173"/>
    <col min="1279" max="1279" width="19.140625" style="173" customWidth="1"/>
    <col min="1280" max="1280" width="16.5703125" style="173" customWidth="1"/>
    <col min="1281" max="1281" width="13" style="173" customWidth="1"/>
    <col min="1282" max="1282" width="9.85546875" style="173" customWidth="1"/>
    <col min="1283" max="1283" width="10" style="173" customWidth="1"/>
    <col min="1284" max="1284" width="7.7109375" style="173" customWidth="1"/>
    <col min="1285" max="1285" width="19.7109375" style="173" customWidth="1"/>
    <col min="1286" max="1286" width="3.7109375" style="173" customWidth="1"/>
    <col min="1287" max="1534" width="9.140625" style="173"/>
    <col min="1535" max="1535" width="19.140625" style="173" customWidth="1"/>
    <col min="1536" max="1536" width="16.5703125" style="173" customWidth="1"/>
    <col min="1537" max="1537" width="13" style="173" customWidth="1"/>
    <col min="1538" max="1538" width="9.85546875" style="173" customWidth="1"/>
    <col min="1539" max="1539" width="10" style="173" customWidth="1"/>
    <col min="1540" max="1540" width="7.7109375" style="173" customWidth="1"/>
    <col min="1541" max="1541" width="19.7109375" style="173" customWidth="1"/>
    <col min="1542" max="1542" width="3.7109375" style="173" customWidth="1"/>
    <col min="1543" max="1790" width="9.140625" style="173"/>
    <col min="1791" max="1791" width="19.140625" style="173" customWidth="1"/>
    <col min="1792" max="1792" width="16.5703125" style="173" customWidth="1"/>
    <col min="1793" max="1793" width="13" style="173" customWidth="1"/>
    <col min="1794" max="1794" width="9.85546875" style="173" customWidth="1"/>
    <col min="1795" max="1795" width="10" style="173" customWidth="1"/>
    <col min="1796" max="1796" width="7.7109375" style="173" customWidth="1"/>
    <col min="1797" max="1797" width="19.7109375" style="173" customWidth="1"/>
    <col min="1798" max="1798" width="3.7109375" style="173" customWidth="1"/>
    <col min="1799" max="2046" width="9.140625" style="173"/>
    <col min="2047" max="2047" width="19.140625" style="173" customWidth="1"/>
    <col min="2048" max="2048" width="16.5703125" style="173" customWidth="1"/>
    <col min="2049" max="2049" width="13" style="173" customWidth="1"/>
    <col min="2050" max="2050" width="9.85546875" style="173" customWidth="1"/>
    <col min="2051" max="2051" width="10" style="173" customWidth="1"/>
    <col min="2052" max="2052" width="7.7109375" style="173" customWidth="1"/>
    <col min="2053" max="2053" width="19.7109375" style="173" customWidth="1"/>
    <col min="2054" max="2054" width="3.7109375" style="173" customWidth="1"/>
    <col min="2055" max="2302" width="9.140625" style="173"/>
    <col min="2303" max="2303" width="19.140625" style="173" customWidth="1"/>
    <col min="2304" max="2304" width="16.5703125" style="173" customWidth="1"/>
    <col min="2305" max="2305" width="13" style="173" customWidth="1"/>
    <col min="2306" max="2306" width="9.85546875" style="173" customWidth="1"/>
    <col min="2307" max="2307" width="10" style="173" customWidth="1"/>
    <col min="2308" max="2308" width="7.7109375" style="173" customWidth="1"/>
    <col min="2309" max="2309" width="19.7109375" style="173" customWidth="1"/>
    <col min="2310" max="2310" width="3.7109375" style="173" customWidth="1"/>
    <col min="2311" max="2558" width="9.140625" style="173"/>
    <col min="2559" max="2559" width="19.140625" style="173" customWidth="1"/>
    <col min="2560" max="2560" width="16.5703125" style="173" customWidth="1"/>
    <col min="2561" max="2561" width="13" style="173" customWidth="1"/>
    <col min="2562" max="2562" width="9.85546875" style="173" customWidth="1"/>
    <col min="2563" max="2563" width="10" style="173" customWidth="1"/>
    <col min="2564" max="2564" width="7.7109375" style="173" customWidth="1"/>
    <col min="2565" max="2565" width="19.7109375" style="173" customWidth="1"/>
    <col min="2566" max="2566" width="3.7109375" style="173" customWidth="1"/>
    <col min="2567" max="2814" width="9.140625" style="173"/>
    <col min="2815" max="2815" width="19.140625" style="173" customWidth="1"/>
    <col min="2816" max="2816" width="16.5703125" style="173" customWidth="1"/>
    <col min="2817" max="2817" width="13" style="173" customWidth="1"/>
    <col min="2818" max="2818" width="9.85546875" style="173" customWidth="1"/>
    <col min="2819" max="2819" width="10" style="173" customWidth="1"/>
    <col min="2820" max="2820" width="7.7109375" style="173" customWidth="1"/>
    <col min="2821" max="2821" width="19.7109375" style="173" customWidth="1"/>
    <col min="2822" max="2822" width="3.7109375" style="173" customWidth="1"/>
    <col min="2823" max="3070" width="9.140625" style="173"/>
    <col min="3071" max="3071" width="19.140625" style="173" customWidth="1"/>
    <col min="3072" max="3072" width="16.5703125" style="173" customWidth="1"/>
    <col min="3073" max="3073" width="13" style="173" customWidth="1"/>
    <col min="3074" max="3074" width="9.85546875" style="173" customWidth="1"/>
    <col min="3075" max="3075" width="10" style="173" customWidth="1"/>
    <col min="3076" max="3076" width="7.7109375" style="173" customWidth="1"/>
    <col min="3077" max="3077" width="19.7109375" style="173" customWidth="1"/>
    <col min="3078" max="3078" width="3.7109375" style="173" customWidth="1"/>
    <col min="3079" max="3326" width="9.140625" style="173"/>
    <col min="3327" max="3327" width="19.140625" style="173" customWidth="1"/>
    <col min="3328" max="3328" width="16.5703125" style="173" customWidth="1"/>
    <col min="3329" max="3329" width="13" style="173" customWidth="1"/>
    <col min="3330" max="3330" width="9.85546875" style="173" customWidth="1"/>
    <col min="3331" max="3331" width="10" style="173" customWidth="1"/>
    <col min="3332" max="3332" width="7.7109375" style="173" customWidth="1"/>
    <col min="3333" max="3333" width="19.7109375" style="173" customWidth="1"/>
    <col min="3334" max="3334" width="3.7109375" style="173" customWidth="1"/>
    <col min="3335" max="3582" width="9.140625" style="173"/>
    <col min="3583" max="3583" width="19.140625" style="173" customWidth="1"/>
    <col min="3584" max="3584" width="16.5703125" style="173" customWidth="1"/>
    <col min="3585" max="3585" width="13" style="173" customWidth="1"/>
    <col min="3586" max="3586" width="9.85546875" style="173" customWidth="1"/>
    <col min="3587" max="3587" width="10" style="173" customWidth="1"/>
    <col min="3588" max="3588" width="7.7109375" style="173" customWidth="1"/>
    <col min="3589" max="3589" width="19.7109375" style="173" customWidth="1"/>
    <col min="3590" max="3590" width="3.7109375" style="173" customWidth="1"/>
    <col min="3591" max="3838" width="9.140625" style="173"/>
    <col min="3839" max="3839" width="19.140625" style="173" customWidth="1"/>
    <col min="3840" max="3840" width="16.5703125" style="173" customWidth="1"/>
    <col min="3841" max="3841" width="13" style="173" customWidth="1"/>
    <col min="3842" max="3842" width="9.85546875" style="173" customWidth="1"/>
    <col min="3843" max="3843" width="10" style="173" customWidth="1"/>
    <col min="3844" max="3844" width="7.7109375" style="173" customWidth="1"/>
    <col min="3845" max="3845" width="19.7109375" style="173" customWidth="1"/>
    <col min="3846" max="3846" width="3.7109375" style="173" customWidth="1"/>
    <col min="3847" max="4094" width="9.140625" style="173"/>
    <col min="4095" max="4095" width="19.140625" style="173" customWidth="1"/>
    <col min="4096" max="4096" width="16.5703125" style="173" customWidth="1"/>
    <col min="4097" max="4097" width="13" style="173" customWidth="1"/>
    <col min="4098" max="4098" width="9.85546875" style="173" customWidth="1"/>
    <col min="4099" max="4099" width="10" style="173" customWidth="1"/>
    <col min="4100" max="4100" width="7.7109375" style="173" customWidth="1"/>
    <col min="4101" max="4101" width="19.7109375" style="173" customWidth="1"/>
    <col min="4102" max="4102" width="3.7109375" style="173" customWidth="1"/>
    <col min="4103" max="4350" width="9.140625" style="173"/>
    <col min="4351" max="4351" width="19.140625" style="173" customWidth="1"/>
    <col min="4352" max="4352" width="16.5703125" style="173" customWidth="1"/>
    <col min="4353" max="4353" width="13" style="173" customWidth="1"/>
    <col min="4354" max="4354" width="9.85546875" style="173" customWidth="1"/>
    <col min="4355" max="4355" width="10" style="173" customWidth="1"/>
    <col min="4356" max="4356" width="7.7109375" style="173" customWidth="1"/>
    <col min="4357" max="4357" width="19.7109375" style="173" customWidth="1"/>
    <col min="4358" max="4358" width="3.7109375" style="173" customWidth="1"/>
    <col min="4359" max="4606" width="9.140625" style="173"/>
    <col min="4607" max="4607" width="19.140625" style="173" customWidth="1"/>
    <col min="4608" max="4608" width="16.5703125" style="173" customWidth="1"/>
    <col min="4609" max="4609" width="13" style="173" customWidth="1"/>
    <col min="4610" max="4610" width="9.85546875" style="173" customWidth="1"/>
    <col min="4611" max="4611" width="10" style="173" customWidth="1"/>
    <col min="4612" max="4612" width="7.7109375" style="173" customWidth="1"/>
    <col min="4613" max="4613" width="19.7109375" style="173" customWidth="1"/>
    <col min="4614" max="4614" width="3.7109375" style="173" customWidth="1"/>
    <col min="4615" max="4862" width="9.140625" style="173"/>
    <col min="4863" max="4863" width="19.140625" style="173" customWidth="1"/>
    <col min="4864" max="4864" width="16.5703125" style="173" customWidth="1"/>
    <col min="4865" max="4865" width="13" style="173" customWidth="1"/>
    <col min="4866" max="4866" width="9.85546875" style="173" customWidth="1"/>
    <col min="4867" max="4867" width="10" style="173" customWidth="1"/>
    <col min="4868" max="4868" width="7.7109375" style="173" customWidth="1"/>
    <col min="4869" max="4869" width="19.7109375" style="173" customWidth="1"/>
    <col min="4870" max="4870" width="3.7109375" style="173" customWidth="1"/>
    <col min="4871" max="5118" width="9.140625" style="173"/>
    <col min="5119" max="5119" width="19.140625" style="173" customWidth="1"/>
    <col min="5120" max="5120" width="16.5703125" style="173" customWidth="1"/>
    <col min="5121" max="5121" width="13" style="173" customWidth="1"/>
    <col min="5122" max="5122" width="9.85546875" style="173" customWidth="1"/>
    <col min="5123" max="5123" width="10" style="173" customWidth="1"/>
    <col min="5124" max="5124" width="7.7109375" style="173" customWidth="1"/>
    <col min="5125" max="5125" width="19.7109375" style="173" customWidth="1"/>
    <col min="5126" max="5126" width="3.7109375" style="173" customWidth="1"/>
    <col min="5127" max="5374" width="9.140625" style="173"/>
    <col min="5375" max="5375" width="19.140625" style="173" customWidth="1"/>
    <col min="5376" max="5376" width="16.5703125" style="173" customWidth="1"/>
    <col min="5377" max="5377" width="13" style="173" customWidth="1"/>
    <col min="5378" max="5378" width="9.85546875" style="173" customWidth="1"/>
    <col min="5379" max="5379" width="10" style="173" customWidth="1"/>
    <col min="5380" max="5380" width="7.7109375" style="173" customWidth="1"/>
    <col min="5381" max="5381" width="19.7109375" style="173" customWidth="1"/>
    <col min="5382" max="5382" width="3.7109375" style="173" customWidth="1"/>
    <col min="5383" max="5630" width="9.140625" style="173"/>
    <col min="5631" max="5631" width="19.140625" style="173" customWidth="1"/>
    <col min="5632" max="5632" width="16.5703125" style="173" customWidth="1"/>
    <col min="5633" max="5633" width="13" style="173" customWidth="1"/>
    <col min="5634" max="5634" width="9.85546875" style="173" customWidth="1"/>
    <col min="5635" max="5635" width="10" style="173" customWidth="1"/>
    <col min="5636" max="5636" width="7.7109375" style="173" customWidth="1"/>
    <col min="5637" max="5637" width="19.7109375" style="173" customWidth="1"/>
    <col min="5638" max="5638" width="3.7109375" style="173" customWidth="1"/>
    <col min="5639" max="5886" width="9.140625" style="173"/>
    <col min="5887" max="5887" width="19.140625" style="173" customWidth="1"/>
    <col min="5888" max="5888" width="16.5703125" style="173" customWidth="1"/>
    <col min="5889" max="5889" width="13" style="173" customWidth="1"/>
    <col min="5890" max="5890" width="9.85546875" style="173" customWidth="1"/>
    <col min="5891" max="5891" width="10" style="173" customWidth="1"/>
    <col min="5892" max="5892" width="7.7109375" style="173" customWidth="1"/>
    <col min="5893" max="5893" width="19.7109375" style="173" customWidth="1"/>
    <col min="5894" max="5894" width="3.7109375" style="173" customWidth="1"/>
    <col min="5895" max="6142" width="9.140625" style="173"/>
    <col min="6143" max="6143" width="19.140625" style="173" customWidth="1"/>
    <col min="6144" max="6144" width="16.5703125" style="173" customWidth="1"/>
    <col min="6145" max="6145" width="13" style="173" customWidth="1"/>
    <col min="6146" max="6146" width="9.85546875" style="173" customWidth="1"/>
    <col min="6147" max="6147" width="10" style="173" customWidth="1"/>
    <col min="6148" max="6148" width="7.7109375" style="173" customWidth="1"/>
    <col min="6149" max="6149" width="19.7109375" style="173" customWidth="1"/>
    <col min="6150" max="6150" width="3.7109375" style="173" customWidth="1"/>
    <col min="6151" max="6398" width="9.140625" style="173"/>
    <col min="6399" max="6399" width="19.140625" style="173" customWidth="1"/>
    <col min="6400" max="6400" width="16.5703125" style="173" customWidth="1"/>
    <col min="6401" max="6401" width="13" style="173" customWidth="1"/>
    <col min="6402" max="6402" width="9.85546875" style="173" customWidth="1"/>
    <col min="6403" max="6403" width="10" style="173" customWidth="1"/>
    <col min="6404" max="6404" width="7.7109375" style="173" customWidth="1"/>
    <col min="6405" max="6405" width="19.7109375" style="173" customWidth="1"/>
    <col min="6406" max="6406" width="3.7109375" style="173" customWidth="1"/>
    <col min="6407" max="6654" width="9.140625" style="173"/>
    <col min="6655" max="6655" width="19.140625" style="173" customWidth="1"/>
    <col min="6656" max="6656" width="16.5703125" style="173" customWidth="1"/>
    <col min="6657" max="6657" width="13" style="173" customWidth="1"/>
    <col min="6658" max="6658" width="9.85546875" style="173" customWidth="1"/>
    <col min="6659" max="6659" width="10" style="173" customWidth="1"/>
    <col min="6660" max="6660" width="7.7109375" style="173" customWidth="1"/>
    <col min="6661" max="6661" width="19.7109375" style="173" customWidth="1"/>
    <col min="6662" max="6662" width="3.7109375" style="173" customWidth="1"/>
    <col min="6663" max="6910" width="9.140625" style="173"/>
    <col min="6911" max="6911" width="19.140625" style="173" customWidth="1"/>
    <col min="6912" max="6912" width="16.5703125" style="173" customWidth="1"/>
    <col min="6913" max="6913" width="13" style="173" customWidth="1"/>
    <col min="6914" max="6914" width="9.85546875" style="173" customWidth="1"/>
    <col min="6915" max="6915" width="10" style="173" customWidth="1"/>
    <col min="6916" max="6916" width="7.7109375" style="173" customWidth="1"/>
    <col min="6917" max="6917" width="19.7109375" style="173" customWidth="1"/>
    <col min="6918" max="6918" width="3.7109375" style="173" customWidth="1"/>
    <col min="6919" max="7166" width="9.140625" style="173"/>
    <col min="7167" max="7167" width="19.140625" style="173" customWidth="1"/>
    <col min="7168" max="7168" width="16.5703125" style="173" customWidth="1"/>
    <col min="7169" max="7169" width="13" style="173" customWidth="1"/>
    <col min="7170" max="7170" width="9.85546875" style="173" customWidth="1"/>
    <col min="7171" max="7171" width="10" style="173" customWidth="1"/>
    <col min="7172" max="7172" width="7.7109375" style="173" customWidth="1"/>
    <col min="7173" max="7173" width="19.7109375" style="173" customWidth="1"/>
    <col min="7174" max="7174" width="3.7109375" style="173" customWidth="1"/>
    <col min="7175" max="7422" width="9.140625" style="173"/>
    <col min="7423" max="7423" width="19.140625" style="173" customWidth="1"/>
    <col min="7424" max="7424" width="16.5703125" style="173" customWidth="1"/>
    <col min="7425" max="7425" width="13" style="173" customWidth="1"/>
    <col min="7426" max="7426" width="9.85546875" style="173" customWidth="1"/>
    <col min="7427" max="7427" width="10" style="173" customWidth="1"/>
    <col min="7428" max="7428" width="7.7109375" style="173" customWidth="1"/>
    <col min="7429" max="7429" width="19.7109375" style="173" customWidth="1"/>
    <col min="7430" max="7430" width="3.7109375" style="173" customWidth="1"/>
    <col min="7431" max="7678" width="9.140625" style="173"/>
    <col min="7679" max="7679" width="19.140625" style="173" customWidth="1"/>
    <col min="7680" max="7680" width="16.5703125" style="173" customWidth="1"/>
    <col min="7681" max="7681" width="13" style="173" customWidth="1"/>
    <col min="7682" max="7682" width="9.85546875" style="173" customWidth="1"/>
    <col min="7683" max="7683" width="10" style="173" customWidth="1"/>
    <col min="7684" max="7684" width="7.7109375" style="173" customWidth="1"/>
    <col min="7685" max="7685" width="19.7109375" style="173" customWidth="1"/>
    <col min="7686" max="7686" width="3.7109375" style="173" customWidth="1"/>
    <col min="7687" max="7934" width="9.140625" style="173"/>
    <col min="7935" max="7935" width="19.140625" style="173" customWidth="1"/>
    <col min="7936" max="7936" width="16.5703125" style="173" customWidth="1"/>
    <col min="7937" max="7937" width="13" style="173" customWidth="1"/>
    <col min="7938" max="7938" width="9.85546875" style="173" customWidth="1"/>
    <col min="7939" max="7939" width="10" style="173" customWidth="1"/>
    <col min="7940" max="7940" width="7.7109375" style="173" customWidth="1"/>
    <col min="7941" max="7941" width="19.7109375" style="173" customWidth="1"/>
    <col min="7942" max="7942" width="3.7109375" style="173" customWidth="1"/>
    <col min="7943" max="8190" width="9.140625" style="173"/>
    <col min="8191" max="8191" width="19.140625" style="173" customWidth="1"/>
    <col min="8192" max="8192" width="16.5703125" style="173" customWidth="1"/>
    <col min="8193" max="8193" width="13" style="173" customWidth="1"/>
    <col min="8194" max="8194" width="9.85546875" style="173" customWidth="1"/>
    <col min="8195" max="8195" width="10" style="173" customWidth="1"/>
    <col min="8196" max="8196" width="7.7109375" style="173" customWidth="1"/>
    <col min="8197" max="8197" width="19.7109375" style="173" customWidth="1"/>
    <col min="8198" max="8198" width="3.7109375" style="173" customWidth="1"/>
    <col min="8199" max="8446" width="9.140625" style="173"/>
    <col min="8447" max="8447" width="19.140625" style="173" customWidth="1"/>
    <col min="8448" max="8448" width="16.5703125" style="173" customWidth="1"/>
    <col min="8449" max="8449" width="13" style="173" customWidth="1"/>
    <col min="8450" max="8450" width="9.85546875" style="173" customWidth="1"/>
    <col min="8451" max="8451" width="10" style="173" customWidth="1"/>
    <col min="8452" max="8452" width="7.7109375" style="173" customWidth="1"/>
    <col min="8453" max="8453" width="19.7109375" style="173" customWidth="1"/>
    <col min="8454" max="8454" width="3.7109375" style="173" customWidth="1"/>
    <col min="8455" max="8702" width="9.140625" style="173"/>
    <col min="8703" max="8703" width="19.140625" style="173" customWidth="1"/>
    <col min="8704" max="8704" width="16.5703125" style="173" customWidth="1"/>
    <col min="8705" max="8705" width="13" style="173" customWidth="1"/>
    <col min="8706" max="8706" width="9.85546875" style="173" customWidth="1"/>
    <col min="8707" max="8707" width="10" style="173" customWidth="1"/>
    <col min="8708" max="8708" width="7.7109375" style="173" customWidth="1"/>
    <col min="8709" max="8709" width="19.7109375" style="173" customWidth="1"/>
    <col min="8710" max="8710" width="3.7109375" style="173" customWidth="1"/>
    <col min="8711" max="8958" width="9.140625" style="173"/>
    <col min="8959" max="8959" width="19.140625" style="173" customWidth="1"/>
    <col min="8960" max="8960" width="16.5703125" style="173" customWidth="1"/>
    <col min="8961" max="8961" width="13" style="173" customWidth="1"/>
    <col min="8962" max="8962" width="9.85546875" style="173" customWidth="1"/>
    <col min="8963" max="8963" width="10" style="173" customWidth="1"/>
    <col min="8964" max="8964" width="7.7109375" style="173" customWidth="1"/>
    <col min="8965" max="8965" width="19.7109375" style="173" customWidth="1"/>
    <col min="8966" max="8966" width="3.7109375" style="173" customWidth="1"/>
    <col min="8967" max="9214" width="9.140625" style="173"/>
    <col min="9215" max="9215" width="19.140625" style="173" customWidth="1"/>
    <col min="9216" max="9216" width="16.5703125" style="173" customWidth="1"/>
    <col min="9217" max="9217" width="13" style="173" customWidth="1"/>
    <col min="9218" max="9218" width="9.85546875" style="173" customWidth="1"/>
    <col min="9219" max="9219" width="10" style="173" customWidth="1"/>
    <col min="9220" max="9220" width="7.7109375" style="173" customWidth="1"/>
    <col min="9221" max="9221" width="19.7109375" style="173" customWidth="1"/>
    <col min="9222" max="9222" width="3.7109375" style="173" customWidth="1"/>
    <col min="9223" max="9470" width="9.140625" style="173"/>
    <col min="9471" max="9471" width="19.140625" style="173" customWidth="1"/>
    <col min="9472" max="9472" width="16.5703125" style="173" customWidth="1"/>
    <col min="9473" max="9473" width="13" style="173" customWidth="1"/>
    <col min="9474" max="9474" width="9.85546875" style="173" customWidth="1"/>
    <col min="9475" max="9475" width="10" style="173" customWidth="1"/>
    <col min="9476" max="9476" width="7.7109375" style="173" customWidth="1"/>
    <col min="9477" max="9477" width="19.7109375" style="173" customWidth="1"/>
    <col min="9478" max="9478" width="3.7109375" style="173" customWidth="1"/>
    <col min="9479" max="9726" width="9.140625" style="173"/>
    <col min="9727" max="9727" width="19.140625" style="173" customWidth="1"/>
    <col min="9728" max="9728" width="16.5703125" style="173" customWidth="1"/>
    <col min="9729" max="9729" width="13" style="173" customWidth="1"/>
    <col min="9730" max="9730" width="9.85546875" style="173" customWidth="1"/>
    <col min="9731" max="9731" width="10" style="173" customWidth="1"/>
    <col min="9732" max="9732" width="7.7109375" style="173" customWidth="1"/>
    <col min="9733" max="9733" width="19.7109375" style="173" customWidth="1"/>
    <col min="9734" max="9734" width="3.7109375" style="173" customWidth="1"/>
    <col min="9735" max="9982" width="9.140625" style="173"/>
    <col min="9983" max="9983" width="19.140625" style="173" customWidth="1"/>
    <col min="9984" max="9984" width="16.5703125" style="173" customWidth="1"/>
    <col min="9985" max="9985" width="13" style="173" customWidth="1"/>
    <col min="9986" max="9986" width="9.85546875" style="173" customWidth="1"/>
    <col min="9987" max="9987" width="10" style="173" customWidth="1"/>
    <col min="9988" max="9988" width="7.7109375" style="173" customWidth="1"/>
    <col min="9989" max="9989" width="19.7109375" style="173" customWidth="1"/>
    <col min="9990" max="9990" width="3.7109375" style="173" customWidth="1"/>
    <col min="9991" max="10238" width="9.140625" style="173"/>
    <col min="10239" max="10239" width="19.140625" style="173" customWidth="1"/>
    <col min="10240" max="10240" width="16.5703125" style="173" customWidth="1"/>
    <col min="10241" max="10241" width="13" style="173" customWidth="1"/>
    <col min="10242" max="10242" width="9.85546875" style="173" customWidth="1"/>
    <col min="10243" max="10243" width="10" style="173" customWidth="1"/>
    <col min="10244" max="10244" width="7.7109375" style="173" customWidth="1"/>
    <col min="10245" max="10245" width="19.7109375" style="173" customWidth="1"/>
    <col min="10246" max="10246" width="3.7109375" style="173" customWidth="1"/>
    <col min="10247" max="10494" width="9.140625" style="173"/>
    <col min="10495" max="10495" width="19.140625" style="173" customWidth="1"/>
    <col min="10496" max="10496" width="16.5703125" style="173" customWidth="1"/>
    <col min="10497" max="10497" width="13" style="173" customWidth="1"/>
    <col min="10498" max="10498" width="9.85546875" style="173" customWidth="1"/>
    <col min="10499" max="10499" width="10" style="173" customWidth="1"/>
    <col min="10500" max="10500" width="7.7109375" style="173" customWidth="1"/>
    <col min="10501" max="10501" width="19.7109375" style="173" customWidth="1"/>
    <col min="10502" max="10502" width="3.7109375" style="173" customWidth="1"/>
    <col min="10503" max="10750" width="9.140625" style="173"/>
    <col min="10751" max="10751" width="19.140625" style="173" customWidth="1"/>
    <col min="10752" max="10752" width="16.5703125" style="173" customWidth="1"/>
    <col min="10753" max="10753" width="13" style="173" customWidth="1"/>
    <col min="10754" max="10754" width="9.85546875" style="173" customWidth="1"/>
    <col min="10755" max="10755" width="10" style="173" customWidth="1"/>
    <col min="10756" max="10756" width="7.7109375" style="173" customWidth="1"/>
    <col min="10757" max="10757" width="19.7109375" style="173" customWidth="1"/>
    <col min="10758" max="10758" width="3.7109375" style="173" customWidth="1"/>
    <col min="10759" max="11006" width="9.140625" style="173"/>
    <col min="11007" max="11007" width="19.140625" style="173" customWidth="1"/>
    <col min="11008" max="11008" width="16.5703125" style="173" customWidth="1"/>
    <col min="11009" max="11009" width="13" style="173" customWidth="1"/>
    <col min="11010" max="11010" width="9.85546875" style="173" customWidth="1"/>
    <col min="11011" max="11011" width="10" style="173" customWidth="1"/>
    <col min="11012" max="11012" width="7.7109375" style="173" customWidth="1"/>
    <col min="11013" max="11013" width="19.7109375" style="173" customWidth="1"/>
    <col min="11014" max="11014" width="3.7109375" style="173" customWidth="1"/>
    <col min="11015" max="11262" width="9.140625" style="173"/>
    <col min="11263" max="11263" width="19.140625" style="173" customWidth="1"/>
    <col min="11264" max="11264" width="16.5703125" style="173" customWidth="1"/>
    <col min="11265" max="11265" width="13" style="173" customWidth="1"/>
    <col min="11266" max="11266" width="9.85546875" style="173" customWidth="1"/>
    <col min="11267" max="11267" width="10" style="173" customWidth="1"/>
    <col min="11268" max="11268" width="7.7109375" style="173" customWidth="1"/>
    <col min="11269" max="11269" width="19.7109375" style="173" customWidth="1"/>
    <col min="11270" max="11270" width="3.7109375" style="173" customWidth="1"/>
    <col min="11271" max="11518" width="9.140625" style="173"/>
    <col min="11519" max="11519" width="19.140625" style="173" customWidth="1"/>
    <col min="11520" max="11520" width="16.5703125" style="173" customWidth="1"/>
    <col min="11521" max="11521" width="13" style="173" customWidth="1"/>
    <col min="11522" max="11522" width="9.85546875" style="173" customWidth="1"/>
    <col min="11523" max="11523" width="10" style="173" customWidth="1"/>
    <col min="11524" max="11524" width="7.7109375" style="173" customWidth="1"/>
    <col min="11525" max="11525" width="19.7109375" style="173" customWidth="1"/>
    <col min="11526" max="11526" width="3.7109375" style="173" customWidth="1"/>
    <col min="11527" max="11774" width="9.140625" style="173"/>
    <col min="11775" max="11775" width="19.140625" style="173" customWidth="1"/>
    <col min="11776" max="11776" width="16.5703125" style="173" customWidth="1"/>
    <col min="11777" max="11777" width="13" style="173" customWidth="1"/>
    <col min="11778" max="11778" width="9.85546875" style="173" customWidth="1"/>
    <col min="11779" max="11779" width="10" style="173" customWidth="1"/>
    <col min="11780" max="11780" width="7.7109375" style="173" customWidth="1"/>
    <col min="11781" max="11781" width="19.7109375" style="173" customWidth="1"/>
    <col min="11782" max="11782" width="3.7109375" style="173" customWidth="1"/>
    <col min="11783" max="12030" width="9.140625" style="173"/>
    <col min="12031" max="12031" width="19.140625" style="173" customWidth="1"/>
    <col min="12032" max="12032" width="16.5703125" style="173" customWidth="1"/>
    <col min="12033" max="12033" width="13" style="173" customWidth="1"/>
    <col min="12034" max="12034" width="9.85546875" style="173" customWidth="1"/>
    <col min="12035" max="12035" width="10" style="173" customWidth="1"/>
    <col min="12036" max="12036" width="7.7109375" style="173" customWidth="1"/>
    <col min="12037" max="12037" width="19.7109375" style="173" customWidth="1"/>
    <col min="12038" max="12038" width="3.7109375" style="173" customWidth="1"/>
    <col min="12039" max="12286" width="9.140625" style="173"/>
    <col min="12287" max="12287" width="19.140625" style="173" customWidth="1"/>
    <col min="12288" max="12288" width="16.5703125" style="173" customWidth="1"/>
    <col min="12289" max="12289" width="13" style="173" customWidth="1"/>
    <col min="12290" max="12290" width="9.85546875" style="173" customWidth="1"/>
    <col min="12291" max="12291" width="10" style="173" customWidth="1"/>
    <col min="12292" max="12292" width="7.7109375" style="173" customWidth="1"/>
    <col min="12293" max="12293" width="19.7109375" style="173" customWidth="1"/>
    <col min="12294" max="12294" width="3.7109375" style="173" customWidth="1"/>
    <col min="12295" max="12542" width="9.140625" style="173"/>
    <col min="12543" max="12543" width="19.140625" style="173" customWidth="1"/>
    <col min="12544" max="12544" width="16.5703125" style="173" customWidth="1"/>
    <col min="12545" max="12545" width="13" style="173" customWidth="1"/>
    <col min="12546" max="12546" width="9.85546875" style="173" customWidth="1"/>
    <col min="12547" max="12547" width="10" style="173" customWidth="1"/>
    <col min="12548" max="12548" width="7.7109375" style="173" customWidth="1"/>
    <col min="12549" max="12549" width="19.7109375" style="173" customWidth="1"/>
    <col min="12550" max="12550" width="3.7109375" style="173" customWidth="1"/>
    <col min="12551" max="12798" width="9.140625" style="173"/>
    <col min="12799" max="12799" width="19.140625" style="173" customWidth="1"/>
    <col min="12800" max="12800" width="16.5703125" style="173" customWidth="1"/>
    <col min="12801" max="12801" width="13" style="173" customWidth="1"/>
    <col min="12802" max="12802" width="9.85546875" style="173" customWidth="1"/>
    <col min="12803" max="12803" width="10" style="173" customWidth="1"/>
    <col min="12804" max="12804" width="7.7109375" style="173" customWidth="1"/>
    <col min="12805" max="12805" width="19.7109375" style="173" customWidth="1"/>
    <col min="12806" max="12806" width="3.7109375" style="173" customWidth="1"/>
    <col min="12807" max="13054" width="9.140625" style="173"/>
    <col min="13055" max="13055" width="19.140625" style="173" customWidth="1"/>
    <col min="13056" max="13056" width="16.5703125" style="173" customWidth="1"/>
    <col min="13057" max="13057" width="13" style="173" customWidth="1"/>
    <col min="13058" max="13058" width="9.85546875" style="173" customWidth="1"/>
    <col min="13059" max="13059" width="10" style="173" customWidth="1"/>
    <col min="13060" max="13060" width="7.7109375" style="173" customWidth="1"/>
    <col min="13061" max="13061" width="19.7109375" style="173" customWidth="1"/>
    <col min="13062" max="13062" width="3.7109375" style="173" customWidth="1"/>
    <col min="13063" max="13310" width="9.140625" style="173"/>
    <col min="13311" max="13311" width="19.140625" style="173" customWidth="1"/>
    <col min="13312" max="13312" width="16.5703125" style="173" customWidth="1"/>
    <col min="13313" max="13313" width="13" style="173" customWidth="1"/>
    <col min="13314" max="13314" width="9.85546875" style="173" customWidth="1"/>
    <col min="13315" max="13315" width="10" style="173" customWidth="1"/>
    <col min="13316" max="13316" width="7.7109375" style="173" customWidth="1"/>
    <col min="13317" max="13317" width="19.7109375" style="173" customWidth="1"/>
    <col min="13318" max="13318" width="3.7109375" style="173" customWidth="1"/>
    <col min="13319" max="13566" width="9.140625" style="173"/>
    <col min="13567" max="13567" width="19.140625" style="173" customWidth="1"/>
    <col min="13568" max="13568" width="16.5703125" style="173" customWidth="1"/>
    <col min="13569" max="13569" width="13" style="173" customWidth="1"/>
    <col min="13570" max="13570" width="9.85546875" style="173" customWidth="1"/>
    <col min="13571" max="13571" width="10" style="173" customWidth="1"/>
    <col min="13572" max="13572" width="7.7109375" style="173" customWidth="1"/>
    <col min="13573" max="13573" width="19.7109375" style="173" customWidth="1"/>
    <col min="13574" max="13574" width="3.7109375" style="173" customWidth="1"/>
    <col min="13575" max="13822" width="9.140625" style="173"/>
    <col min="13823" max="13823" width="19.140625" style="173" customWidth="1"/>
    <col min="13824" max="13824" width="16.5703125" style="173" customWidth="1"/>
    <col min="13825" max="13825" width="13" style="173" customWidth="1"/>
    <col min="13826" max="13826" width="9.85546875" style="173" customWidth="1"/>
    <col min="13827" max="13827" width="10" style="173" customWidth="1"/>
    <col min="13828" max="13828" width="7.7109375" style="173" customWidth="1"/>
    <col min="13829" max="13829" width="19.7109375" style="173" customWidth="1"/>
    <col min="13830" max="13830" width="3.7109375" style="173" customWidth="1"/>
    <col min="13831" max="14078" width="9.140625" style="173"/>
    <col min="14079" max="14079" width="19.140625" style="173" customWidth="1"/>
    <col min="14080" max="14080" width="16.5703125" style="173" customWidth="1"/>
    <col min="14081" max="14081" width="13" style="173" customWidth="1"/>
    <col min="14082" max="14082" width="9.85546875" style="173" customWidth="1"/>
    <col min="14083" max="14083" width="10" style="173" customWidth="1"/>
    <col min="14084" max="14084" width="7.7109375" style="173" customWidth="1"/>
    <col min="14085" max="14085" width="19.7109375" style="173" customWidth="1"/>
    <col min="14086" max="14086" width="3.7109375" style="173" customWidth="1"/>
    <col min="14087" max="14334" width="9.140625" style="173"/>
    <col min="14335" max="14335" width="19.140625" style="173" customWidth="1"/>
    <col min="14336" max="14336" width="16.5703125" style="173" customWidth="1"/>
    <col min="14337" max="14337" width="13" style="173" customWidth="1"/>
    <col min="14338" max="14338" width="9.85546875" style="173" customWidth="1"/>
    <col min="14339" max="14339" width="10" style="173" customWidth="1"/>
    <col min="14340" max="14340" width="7.7109375" style="173" customWidth="1"/>
    <col min="14341" max="14341" width="19.7109375" style="173" customWidth="1"/>
    <col min="14342" max="14342" width="3.7109375" style="173" customWidth="1"/>
    <col min="14343" max="14590" width="9.140625" style="173"/>
    <col min="14591" max="14591" width="19.140625" style="173" customWidth="1"/>
    <col min="14592" max="14592" width="16.5703125" style="173" customWidth="1"/>
    <col min="14593" max="14593" width="13" style="173" customWidth="1"/>
    <col min="14594" max="14594" width="9.85546875" style="173" customWidth="1"/>
    <col min="14595" max="14595" width="10" style="173" customWidth="1"/>
    <col min="14596" max="14596" width="7.7109375" style="173" customWidth="1"/>
    <col min="14597" max="14597" width="19.7109375" style="173" customWidth="1"/>
    <col min="14598" max="14598" width="3.7109375" style="173" customWidth="1"/>
    <col min="14599" max="14846" width="9.140625" style="173"/>
    <col min="14847" max="14847" width="19.140625" style="173" customWidth="1"/>
    <col min="14848" max="14848" width="16.5703125" style="173" customWidth="1"/>
    <col min="14849" max="14849" width="13" style="173" customWidth="1"/>
    <col min="14850" max="14850" width="9.85546875" style="173" customWidth="1"/>
    <col min="14851" max="14851" width="10" style="173" customWidth="1"/>
    <col min="14852" max="14852" width="7.7109375" style="173" customWidth="1"/>
    <col min="14853" max="14853" width="19.7109375" style="173" customWidth="1"/>
    <col min="14854" max="14854" width="3.7109375" style="173" customWidth="1"/>
    <col min="14855" max="15102" width="9.140625" style="173"/>
    <col min="15103" max="15103" width="19.140625" style="173" customWidth="1"/>
    <col min="15104" max="15104" width="16.5703125" style="173" customWidth="1"/>
    <col min="15105" max="15105" width="13" style="173" customWidth="1"/>
    <col min="15106" max="15106" width="9.85546875" style="173" customWidth="1"/>
    <col min="15107" max="15107" width="10" style="173" customWidth="1"/>
    <col min="15108" max="15108" width="7.7109375" style="173" customWidth="1"/>
    <col min="15109" max="15109" width="19.7109375" style="173" customWidth="1"/>
    <col min="15110" max="15110" width="3.7109375" style="173" customWidth="1"/>
    <col min="15111" max="15358" width="9.140625" style="173"/>
    <col min="15359" max="15359" width="19.140625" style="173" customWidth="1"/>
    <col min="15360" max="15360" width="16.5703125" style="173" customWidth="1"/>
    <col min="15361" max="15361" width="13" style="173" customWidth="1"/>
    <col min="15362" max="15362" width="9.85546875" style="173" customWidth="1"/>
    <col min="15363" max="15363" width="10" style="173" customWidth="1"/>
    <col min="15364" max="15364" width="7.7109375" style="173" customWidth="1"/>
    <col min="15365" max="15365" width="19.7109375" style="173" customWidth="1"/>
    <col min="15366" max="15366" width="3.7109375" style="173" customWidth="1"/>
    <col min="15367" max="15614" width="9.140625" style="173"/>
    <col min="15615" max="15615" width="19.140625" style="173" customWidth="1"/>
    <col min="15616" max="15616" width="16.5703125" style="173" customWidth="1"/>
    <col min="15617" max="15617" width="13" style="173" customWidth="1"/>
    <col min="15618" max="15618" width="9.85546875" style="173" customWidth="1"/>
    <col min="15619" max="15619" width="10" style="173" customWidth="1"/>
    <col min="15620" max="15620" width="7.7109375" style="173" customWidth="1"/>
    <col min="15621" max="15621" width="19.7109375" style="173" customWidth="1"/>
    <col min="15622" max="15622" width="3.7109375" style="173" customWidth="1"/>
    <col min="15623" max="15870" width="9.140625" style="173"/>
    <col min="15871" max="15871" width="19.140625" style="173" customWidth="1"/>
    <col min="15872" max="15872" width="16.5703125" style="173" customWidth="1"/>
    <col min="15873" max="15873" width="13" style="173" customWidth="1"/>
    <col min="15874" max="15874" width="9.85546875" style="173" customWidth="1"/>
    <col min="15875" max="15875" width="10" style="173" customWidth="1"/>
    <col min="15876" max="15876" width="7.7109375" style="173" customWidth="1"/>
    <col min="15877" max="15877" width="19.7109375" style="173" customWidth="1"/>
    <col min="15878" max="15878" width="3.7109375" style="173" customWidth="1"/>
    <col min="15879" max="16126" width="9.140625" style="173"/>
    <col min="16127" max="16127" width="19.140625" style="173" customWidth="1"/>
    <col min="16128" max="16128" width="16.5703125" style="173" customWidth="1"/>
    <col min="16129" max="16129" width="13" style="173" customWidth="1"/>
    <col min="16130" max="16130" width="9.85546875" style="173" customWidth="1"/>
    <col min="16131" max="16131" width="10" style="173" customWidth="1"/>
    <col min="16132" max="16132" width="7.7109375" style="173" customWidth="1"/>
    <col min="16133" max="16133" width="19.7109375" style="173" customWidth="1"/>
    <col min="16134" max="16134" width="3.7109375" style="173" customWidth="1"/>
    <col min="16135" max="16384" width="9.140625" style="173"/>
  </cols>
  <sheetData>
    <row r="3" spans="2:10">
      <c r="B3" s="668" t="s">
        <v>685</v>
      </c>
      <c r="C3" s="668"/>
      <c r="D3" s="668"/>
      <c r="E3" s="668"/>
      <c r="F3" s="668"/>
      <c r="G3" s="668"/>
      <c r="H3" s="668"/>
      <c r="I3" s="668"/>
      <c r="J3" s="668"/>
    </row>
    <row r="4" spans="2:10" ht="15" thickBot="1">
      <c r="B4" s="667" t="s">
        <v>686</v>
      </c>
      <c r="C4" s="667"/>
      <c r="D4" s="667"/>
      <c r="E4" s="667"/>
      <c r="F4" s="667"/>
      <c r="G4" s="667"/>
      <c r="H4" s="667"/>
      <c r="I4" s="667"/>
      <c r="J4" s="667"/>
    </row>
    <row r="5" spans="2:10" ht="21" customHeight="1">
      <c r="B5" s="612" t="s">
        <v>1</v>
      </c>
      <c r="C5" s="613"/>
      <c r="D5" s="613"/>
      <c r="E5" s="613"/>
      <c r="F5" s="613"/>
      <c r="G5" s="613"/>
      <c r="H5" s="613"/>
      <c r="I5" s="613"/>
      <c r="J5" s="614"/>
    </row>
    <row r="6" spans="2:10">
      <c r="B6" s="396" t="s">
        <v>2</v>
      </c>
      <c r="C6" s="588" t="s">
        <v>3</v>
      </c>
      <c r="D6" s="588"/>
      <c r="E6" s="588"/>
      <c r="F6" s="588"/>
      <c r="G6" s="588"/>
      <c r="H6" s="588"/>
      <c r="I6" s="588"/>
      <c r="J6" s="197" t="s">
        <v>547</v>
      </c>
    </row>
    <row r="7" spans="2:10">
      <c r="B7" s="396" t="s">
        <v>4</v>
      </c>
      <c r="C7" s="588" t="s">
        <v>5</v>
      </c>
      <c r="D7" s="588"/>
      <c r="E7" s="588"/>
      <c r="F7" s="588"/>
      <c r="G7" s="588"/>
      <c r="H7" s="588"/>
      <c r="I7" s="588"/>
      <c r="J7" s="198" t="s">
        <v>177</v>
      </c>
    </row>
    <row r="8" spans="2:10">
      <c r="B8" s="396" t="s">
        <v>6</v>
      </c>
      <c r="C8" s="588" t="s">
        <v>7</v>
      </c>
      <c r="D8" s="588"/>
      <c r="E8" s="588"/>
      <c r="F8" s="588"/>
      <c r="G8" s="588"/>
      <c r="H8" s="588"/>
      <c r="I8" s="588"/>
      <c r="J8" s="199">
        <v>2020</v>
      </c>
    </row>
    <row r="9" spans="2:10">
      <c r="B9" s="396" t="s">
        <v>8</v>
      </c>
      <c r="C9" s="588" t="s">
        <v>9</v>
      </c>
      <c r="D9" s="588"/>
      <c r="E9" s="588"/>
      <c r="F9" s="588"/>
      <c r="G9" s="588"/>
      <c r="H9" s="588"/>
      <c r="I9" s="588"/>
      <c r="J9" s="198" t="s">
        <v>548</v>
      </c>
    </row>
    <row r="10" spans="2:10">
      <c r="B10" s="396" t="s">
        <v>10</v>
      </c>
      <c r="C10" s="588" t="s">
        <v>11</v>
      </c>
      <c r="D10" s="588"/>
      <c r="E10" s="588"/>
      <c r="F10" s="588"/>
      <c r="G10" s="588"/>
      <c r="H10" s="588"/>
      <c r="I10" s="588"/>
      <c r="J10" s="198">
        <v>12</v>
      </c>
    </row>
    <row r="11" spans="2:10" ht="15" thickBot="1">
      <c r="B11" s="410" t="s">
        <v>12</v>
      </c>
      <c r="C11" s="651" t="s">
        <v>550</v>
      </c>
      <c r="D11" s="651"/>
      <c r="E11" s="651"/>
      <c r="F11" s="651"/>
      <c r="G11" s="651"/>
      <c r="H11" s="651"/>
      <c r="I11" s="651"/>
      <c r="J11" s="484" t="s">
        <v>549</v>
      </c>
    </row>
    <row r="12" spans="2:10" ht="15.75" customHeight="1" thickBot="1">
      <c r="B12" s="398"/>
      <c r="C12" s="200"/>
      <c r="D12" s="200"/>
      <c r="E12" s="200"/>
      <c r="F12" s="200"/>
      <c r="G12" s="200"/>
      <c r="H12" s="200"/>
      <c r="I12" s="200"/>
      <c r="J12" s="200"/>
    </row>
    <row r="13" spans="2:10" ht="14.25" customHeight="1">
      <c r="B13" s="612" t="s">
        <v>14</v>
      </c>
      <c r="C13" s="613"/>
      <c r="D13" s="613"/>
      <c r="E13" s="613"/>
      <c r="F13" s="613"/>
      <c r="G13" s="613"/>
      <c r="H13" s="613"/>
      <c r="I13" s="613"/>
      <c r="J13" s="614"/>
    </row>
    <row r="14" spans="2:10" ht="13.5" customHeight="1">
      <c r="B14" s="615" t="s">
        <v>15</v>
      </c>
      <c r="C14" s="616"/>
      <c r="D14" s="616"/>
      <c r="E14" s="616" t="s">
        <v>16</v>
      </c>
      <c r="F14" s="616"/>
      <c r="G14" s="616"/>
      <c r="H14" s="652" t="s">
        <v>688</v>
      </c>
      <c r="I14" s="652"/>
      <c r="J14" s="653"/>
    </row>
    <row r="15" spans="2:10">
      <c r="B15" s="615"/>
      <c r="C15" s="616"/>
      <c r="D15" s="616"/>
      <c r="E15" s="616"/>
      <c r="F15" s="616"/>
      <c r="G15" s="616"/>
      <c r="H15" s="652"/>
      <c r="I15" s="652"/>
      <c r="J15" s="653"/>
    </row>
    <row r="16" spans="2:10" ht="5.25" customHeight="1">
      <c r="B16" s="615" t="s">
        <v>551</v>
      </c>
      <c r="C16" s="616"/>
      <c r="D16" s="616"/>
      <c r="E16" s="616" t="s">
        <v>687</v>
      </c>
      <c r="F16" s="616"/>
      <c r="G16" s="616"/>
      <c r="H16" s="669">
        <v>53</v>
      </c>
      <c r="I16" s="669"/>
      <c r="J16" s="670"/>
    </row>
    <row r="17" spans="2:10" ht="6" customHeight="1">
      <c r="B17" s="615"/>
      <c r="C17" s="616"/>
      <c r="D17" s="616"/>
      <c r="E17" s="616"/>
      <c r="F17" s="616"/>
      <c r="G17" s="616"/>
      <c r="H17" s="669"/>
      <c r="I17" s="669"/>
      <c r="J17" s="670"/>
    </row>
    <row r="18" spans="2:10" ht="12" customHeight="1">
      <c r="B18" s="615"/>
      <c r="C18" s="616"/>
      <c r="D18" s="616"/>
      <c r="E18" s="616"/>
      <c r="F18" s="616"/>
      <c r="G18" s="616"/>
      <c r="H18" s="669"/>
      <c r="I18" s="669"/>
      <c r="J18" s="670"/>
    </row>
    <row r="19" spans="2:10" ht="15" customHeight="1" thickBot="1">
      <c r="B19" s="618" t="s">
        <v>19</v>
      </c>
      <c r="C19" s="619"/>
      <c r="D19" s="619"/>
      <c r="E19" s="619"/>
      <c r="F19" s="619"/>
      <c r="G19" s="619"/>
      <c r="H19" s="671">
        <v>53</v>
      </c>
      <c r="I19" s="671"/>
      <c r="J19" s="672"/>
    </row>
    <row r="20" spans="2:10" s="200" customFormat="1" ht="3" customHeight="1" thickBot="1">
      <c r="B20" s="477"/>
      <c r="C20" s="202"/>
      <c r="D20" s="202"/>
      <c r="E20" s="227"/>
      <c r="F20" s="227"/>
      <c r="G20" s="227"/>
      <c r="H20" s="227"/>
      <c r="I20" s="227"/>
      <c r="J20" s="227"/>
    </row>
    <row r="21" spans="2:10" ht="3.75" customHeight="1">
      <c r="B21" s="612" t="s">
        <v>20</v>
      </c>
      <c r="C21" s="613"/>
      <c r="D21" s="613"/>
      <c r="E21" s="613"/>
      <c r="F21" s="613"/>
      <c r="G21" s="613"/>
      <c r="H21" s="613"/>
      <c r="I21" s="613"/>
      <c r="J21" s="614"/>
    </row>
    <row r="22" spans="2:10" ht="15" thickBot="1">
      <c r="B22" s="673"/>
      <c r="C22" s="674"/>
      <c r="D22" s="674"/>
      <c r="E22" s="674"/>
      <c r="F22" s="674"/>
      <c r="G22" s="674"/>
      <c r="H22" s="674"/>
      <c r="I22" s="674"/>
      <c r="J22" s="675"/>
    </row>
    <row r="23" spans="2:10" ht="3.75" customHeight="1" thickBot="1">
      <c r="B23" s="398"/>
      <c r="C23" s="200"/>
      <c r="D23" s="200"/>
      <c r="E23" s="200"/>
      <c r="F23" s="200"/>
      <c r="G23" s="200"/>
      <c r="H23" s="200"/>
      <c r="I23" s="200"/>
      <c r="J23" s="200"/>
    </row>
    <row r="24" spans="2:10" ht="9" customHeight="1">
      <c r="B24" s="612" t="s">
        <v>21</v>
      </c>
      <c r="C24" s="613"/>
      <c r="D24" s="613"/>
      <c r="E24" s="613"/>
      <c r="F24" s="613"/>
      <c r="G24" s="613"/>
      <c r="H24" s="613"/>
      <c r="I24" s="613"/>
      <c r="J24" s="614"/>
    </row>
    <row r="25" spans="2:10">
      <c r="B25" s="615"/>
      <c r="C25" s="616"/>
      <c r="D25" s="616"/>
      <c r="E25" s="616"/>
      <c r="F25" s="616"/>
      <c r="G25" s="616"/>
      <c r="H25" s="616"/>
      <c r="I25" s="616"/>
      <c r="J25" s="617"/>
    </row>
    <row r="26" spans="2:10" ht="30" customHeight="1">
      <c r="B26" s="396">
        <v>1</v>
      </c>
      <c r="C26" s="588" t="s">
        <v>15</v>
      </c>
      <c r="D26" s="588"/>
      <c r="E26" s="588"/>
      <c r="F26" s="588"/>
      <c r="G26" s="588"/>
      <c r="H26" s="588"/>
      <c r="I26" s="588"/>
      <c r="J26" s="203" t="str">
        <f>B16</f>
        <v>LIMPEZA E CONSERVAÇÃO</v>
      </c>
    </row>
    <row r="27" spans="2:10">
      <c r="B27" s="396">
        <v>2</v>
      </c>
      <c r="C27" s="588" t="s">
        <v>22</v>
      </c>
      <c r="D27" s="588"/>
      <c r="E27" s="588"/>
      <c r="F27" s="588"/>
      <c r="G27" s="588"/>
      <c r="H27" s="588"/>
      <c r="I27" s="588"/>
      <c r="J27" s="239" t="s">
        <v>633</v>
      </c>
    </row>
    <row r="28" spans="2:10">
      <c r="B28" s="396">
        <v>3</v>
      </c>
      <c r="C28" s="588" t="s">
        <v>23</v>
      </c>
      <c r="D28" s="588"/>
      <c r="E28" s="588"/>
      <c r="F28" s="588"/>
      <c r="G28" s="588"/>
      <c r="H28" s="588"/>
      <c r="I28" s="588"/>
      <c r="J28" s="175">
        <v>1075</v>
      </c>
    </row>
    <row r="29" spans="2:10">
      <c r="B29" s="396">
        <v>4</v>
      </c>
      <c r="C29" s="588" t="s">
        <v>24</v>
      </c>
      <c r="D29" s="588"/>
      <c r="E29" s="588"/>
      <c r="F29" s="588"/>
      <c r="G29" s="588"/>
      <c r="H29" s="588"/>
      <c r="I29" s="588"/>
      <c r="J29" s="203" t="s">
        <v>305</v>
      </c>
    </row>
    <row r="30" spans="2:10" ht="15" thickBot="1">
      <c r="B30" s="410">
        <v>5</v>
      </c>
      <c r="C30" s="651" t="s">
        <v>632</v>
      </c>
      <c r="D30" s="651"/>
      <c r="E30" s="651"/>
      <c r="F30" s="651"/>
      <c r="G30" s="651"/>
      <c r="H30" s="651"/>
      <c r="I30" s="651"/>
      <c r="J30" s="204" t="s">
        <v>306</v>
      </c>
    </row>
    <row r="31" spans="2:10" ht="6" customHeight="1" thickBot="1">
      <c r="B31" s="398"/>
      <c r="C31" s="200"/>
      <c r="D31" s="200"/>
      <c r="E31" s="200"/>
      <c r="F31" s="200"/>
      <c r="G31" s="200"/>
      <c r="H31" s="200"/>
      <c r="I31" s="200"/>
      <c r="J31" s="200"/>
    </row>
    <row r="32" spans="2:10" ht="4.5" customHeight="1">
      <c r="B32" s="595" t="s">
        <v>26</v>
      </c>
      <c r="C32" s="596"/>
      <c r="D32" s="596"/>
      <c r="E32" s="596"/>
      <c r="F32" s="596"/>
      <c r="G32" s="596"/>
      <c r="H32" s="596"/>
      <c r="I32" s="596"/>
      <c r="J32" s="597"/>
    </row>
    <row r="33" spans="2:12" ht="15" thickBot="1">
      <c r="B33" s="598"/>
      <c r="C33" s="599"/>
      <c r="D33" s="599"/>
      <c r="E33" s="599"/>
      <c r="F33" s="599"/>
      <c r="G33" s="599"/>
      <c r="H33" s="599"/>
      <c r="I33" s="599"/>
      <c r="J33" s="600"/>
    </row>
    <row r="34" spans="2:12">
      <c r="B34" s="408">
        <v>1</v>
      </c>
      <c r="C34" s="648" t="s">
        <v>27</v>
      </c>
      <c r="D34" s="649"/>
      <c r="E34" s="649"/>
      <c r="F34" s="649"/>
      <c r="G34" s="649"/>
      <c r="H34" s="650"/>
      <c r="I34" s="240" t="s">
        <v>40</v>
      </c>
      <c r="J34" s="241" t="s">
        <v>28</v>
      </c>
    </row>
    <row r="35" spans="2:12">
      <c r="B35" s="396" t="s">
        <v>2</v>
      </c>
      <c r="C35" s="579" t="s">
        <v>29</v>
      </c>
      <c r="D35" s="580"/>
      <c r="E35" s="580"/>
      <c r="F35" s="580"/>
      <c r="G35" s="580"/>
      <c r="H35" s="581"/>
      <c r="I35" s="205"/>
      <c r="J35" s="175">
        <f>J28</f>
        <v>1075</v>
      </c>
    </row>
    <row r="36" spans="2:12">
      <c r="B36" s="396" t="s">
        <v>4</v>
      </c>
      <c r="C36" s="579" t="s">
        <v>30</v>
      </c>
      <c r="D36" s="580"/>
      <c r="E36" s="580"/>
      <c r="F36" s="580"/>
      <c r="G36" s="580"/>
      <c r="H36" s="581"/>
      <c r="I36" s="205"/>
      <c r="J36" s="175"/>
    </row>
    <row r="37" spans="2:12">
      <c r="B37" s="396" t="s">
        <v>6</v>
      </c>
      <c r="C37" s="579" t="s">
        <v>31</v>
      </c>
      <c r="D37" s="580"/>
      <c r="E37" s="580"/>
      <c r="F37" s="580"/>
      <c r="G37" s="580"/>
      <c r="H37" s="581"/>
      <c r="I37" s="205"/>
      <c r="J37" s="175"/>
    </row>
    <row r="38" spans="2:12">
      <c r="B38" s="176" t="s">
        <v>8</v>
      </c>
      <c r="C38" s="579" t="s">
        <v>302</v>
      </c>
      <c r="D38" s="580"/>
      <c r="E38" s="580"/>
      <c r="F38" s="580"/>
      <c r="G38" s="580"/>
      <c r="H38" s="581"/>
      <c r="I38" s="205"/>
      <c r="J38" s="175"/>
    </row>
    <row r="39" spans="2:12">
      <c r="B39" s="176" t="s">
        <v>10</v>
      </c>
      <c r="C39" s="579" t="s">
        <v>33</v>
      </c>
      <c r="D39" s="580"/>
      <c r="E39" s="580"/>
      <c r="F39" s="580"/>
      <c r="G39" s="580"/>
      <c r="H39" s="581"/>
      <c r="I39" s="205"/>
      <c r="J39" s="175"/>
    </row>
    <row r="40" spans="2:12">
      <c r="B40" s="176" t="s">
        <v>53</v>
      </c>
      <c r="C40" s="579" t="s">
        <v>291</v>
      </c>
      <c r="D40" s="580"/>
      <c r="E40" s="580"/>
      <c r="F40" s="580"/>
      <c r="G40" s="580"/>
      <c r="H40" s="581"/>
      <c r="I40" s="206"/>
      <c r="J40" s="175"/>
    </row>
    <row r="41" spans="2:12">
      <c r="B41" s="176" t="s">
        <v>55</v>
      </c>
      <c r="C41" s="579" t="s">
        <v>304</v>
      </c>
      <c r="D41" s="580"/>
      <c r="E41" s="580"/>
      <c r="F41" s="580"/>
      <c r="G41" s="580"/>
      <c r="H41" s="581"/>
      <c r="I41" s="206"/>
      <c r="J41" s="175"/>
    </row>
    <row r="42" spans="2:12" ht="15" thickBot="1">
      <c r="B42" s="176" t="s">
        <v>303</v>
      </c>
      <c r="C42" s="621" t="s">
        <v>299</v>
      </c>
      <c r="D42" s="622"/>
      <c r="E42" s="622"/>
      <c r="F42" s="622"/>
      <c r="G42" s="622"/>
      <c r="H42" s="623"/>
      <c r="I42" s="206"/>
      <c r="J42" s="207"/>
      <c r="K42" s="208"/>
      <c r="L42" s="208"/>
    </row>
    <row r="43" spans="2:12" ht="15" thickBot="1">
      <c r="B43" s="590" t="s">
        <v>35</v>
      </c>
      <c r="C43" s="590"/>
      <c r="D43" s="590"/>
      <c r="E43" s="590"/>
      <c r="F43" s="590"/>
      <c r="G43" s="590"/>
      <c r="H43" s="590"/>
      <c r="I43" s="590"/>
      <c r="J43" s="242">
        <f>SUM(J35:J42)</f>
        <v>1075</v>
      </c>
      <c r="K43" s="208"/>
    </row>
    <row r="44" spans="2:12" ht="3.75" customHeight="1" thickBot="1">
      <c r="B44" s="398"/>
      <c r="C44" s="225"/>
      <c r="D44" s="225"/>
      <c r="E44" s="225"/>
      <c r="F44" s="225"/>
      <c r="G44" s="225"/>
      <c r="H44" s="225"/>
      <c r="I44" s="225"/>
      <c r="J44" s="243"/>
    </row>
    <row r="45" spans="2:12" ht="6.75" customHeight="1">
      <c r="B45" s="595" t="s">
        <v>36</v>
      </c>
      <c r="C45" s="596"/>
      <c r="D45" s="596"/>
      <c r="E45" s="596"/>
      <c r="F45" s="596"/>
      <c r="G45" s="596"/>
      <c r="H45" s="596"/>
      <c r="I45" s="596"/>
      <c r="J45" s="597"/>
    </row>
    <row r="46" spans="2:12" ht="15" thickBot="1">
      <c r="B46" s="598"/>
      <c r="C46" s="599"/>
      <c r="D46" s="599"/>
      <c r="E46" s="599"/>
      <c r="F46" s="599"/>
      <c r="G46" s="599"/>
      <c r="H46" s="599"/>
      <c r="I46" s="599"/>
      <c r="J46" s="600"/>
    </row>
    <row r="47" spans="2:12" ht="5.25" customHeight="1" thickBot="1">
      <c r="B47" s="398"/>
      <c r="C47" s="200"/>
      <c r="D47" s="200"/>
      <c r="E47" s="200"/>
      <c r="F47" s="200"/>
      <c r="G47" s="200"/>
      <c r="H47" s="200"/>
      <c r="I47" s="200"/>
      <c r="J47" s="200"/>
    </row>
    <row r="48" spans="2:12" ht="6" customHeight="1">
      <c r="B48" s="595" t="s">
        <v>37</v>
      </c>
      <c r="C48" s="596"/>
      <c r="D48" s="596"/>
      <c r="E48" s="596"/>
      <c r="F48" s="596"/>
      <c r="G48" s="596"/>
      <c r="H48" s="596"/>
      <c r="I48" s="596"/>
      <c r="J48" s="597"/>
    </row>
    <row r="49" spans="2:10" ht="15" thickBot="1">
      <c r="B49" s="598"/>
      <c r="C49" s="599"/>
      <c r="D49" s="599"/>
      <c r="E49" s="599"/>
      <c r="F49" s="599"/>
      <c r="G49" s="599"/>
      <c r="H49" s="599"/>
      <c r="I49" s="599"/>
      <c r="J49" s="600"/>
    </row>
    <row r="50" spans="2:10">
      <c r="B50" s="211" t="s">
        <v>38</v>
      </c>
      <c r="C50" s="606" t="s">
        <v>39</v>
      </c>
      <c r="D50" s="606"/>
      <c r="E50" s="606"/>
      <c r="F50" s="606"/>
      <c r="G50" s="606"/>
      <c r="H50" s="606"/>
      <c r="I50" s="606"/>
      <c r="J50" s="244" t="s">
        <v>28</v>
      </c>
    </row>
    <row r="51" spans="2:10">
      <c r="B51" s="396" t="s">
        <v>2</v>
      </c>
      <c r="C51" s="588" t="s">
        <v>39</v>
      </c>
      <c r="D51" s="588"/>
      <c r="E51" s="588"/>
      <c r="F51" s="588"/>
      <c r="G51" s="588"/>
      <c r="H51" s="588"/>
      <c r="I51" s="588"/>
      <c r="J51" s="175">
        <f>J43/12</f>
        <v>89.583333333333329</v>
      </c>
    </row>
    <row r="52" spans="2:10">
      <c r="B52" s="396" t="s">
        <v>4</v>
      </c>
      <c r="C52" s="588" t="s">
        <v>462</v>
      </c>
      <c r="D52" s="588"/>
      <c r="E52" s="588"/>
      <c r="F52" s="588"/>
      <c r="G52" s="588"/>
      <c r="H52" s="588"/>
      <c r="I52" s="588"/>
      <c r="J52" s="175">
        <f>J43/36</f>
        <v>29.861111111111111</v>
      </c>
    </row>
    <row r="53" spans="2:10">
      <c r="B53" s="610" t="s">
        <v>290</v>
      </c>
      <c r="C53" s="575"/>
      <c r="D53" s="575"/>
      <c r="E53" s="575"/>
      <c r="F53" s="575"/>
      <c r="G53" s="575"/>
      <c r="H53" s="575"/>
      <c r="I53" s="575"/>
      <c r="J53" s="175">
        <f>SUM(J51:J52)</f>
        <v>119.44444444444444</v>
      </c>
    </row>
    <row r="54" spans="2:10" ht="15" thickBot="1">
      <c r="B54" s="176" t="s">
        <v>6</v>
      </c>
      <c r="C54" s="589" t="s">
        <v>296</v>
      </c>
      <c r="D54" s="589"/>
      <c r="E54" s="589"/>
      <c r="F54" s="589"/>
      <c r="G54" s="589"/>
      <c r="H54" s="589"/>
      <c r="I54" s="589"/>
      <c r="J54" s="209">
        <f>J53*SUM(I60:I67)</f>
        <v>42.361688888888899</v>
      </c>
    </row>
    <row r="55" spans="2:10" ht="15" thickBot="1">
      <c r="B55" s="590" t="s">
        <v>42</v>
      </c>
      <c r="C55" s="591"/>
      <c r="D55" s="591"/>
      <c r="E55" s="591"/>
      <c r="F55" s="591"/>
      <c r="G55" s="591"/>
      <c r="H55" s="591"/>
      <c r="I55" s="620"/>
      <c r="J55" s="245">
        <f>J54+J53</f>
        <v>161.80613333333335</v>
      </c>
    </row>
    <row r="56" spans="2:10" ht="5.25" customHeight="1" thickBot="1">
      <c r="B56" s="398"/>
      <c r="C56" s="200"/>
      <c r="D56" s="200"/>
      <c r="E56" s="200"/>
      <c r="F56" s="200"/>
      <c r="G56" s="200"/>
      <c r="H56" s="200"/>
      <c r="I56" s="200"/>
      <c r="J56" s="200"/>
    </row>
    <row r="57" spans="2:10" ht="4.5" customHeight="1">
      <c r="B57" s="595" t="s">
        <v>43</v>
      </c>
      <c r="C57" s="596"/>
      <c r="D57" s="596"/>
      <c r="E57" s="596"/>
      <c r="F57" s="596"/>
      <c r="G57" s="596"/>
      <c r="H57" s="596"/>
      <c r="I57" s="596"/>
      <c r="J57" s="597"/>
    </row>
    <row r="58" spans="2:10" ht="15" thickBot="1">
      <c r="B58" s="598"/>
      <c r="C58" s="599"/>
      <c r="D58" s="599"/>
      <c r="E58" s="599"/>
      <c r="F58" s="599"/>
      <c r="G58" s="599"/>
      <c r="H58" s="599"/>
      <c r="I58" s="599"/>
      <c r="J58" s="600"/>
    </row>
    <row r="59" spans="2:10" ht="15" thickBot="1">
      <c r="B59" s="395" t="s">
        <v>169</v>
      </c>
      <c r="C59" s="604" t="s">
        <v>45</v>
      </c>
      <c r="D59" s="604"/>
      <c r="E59" s="604"/>
      <c r="F59" s="604"/>
      <c r="G59" s="604"/>
      <c r="H59" s="604"/>
      <c r="I59" s="246" t="s">
        <v>40</v>
      </c>
      <c r="J59" s="247" t="s">
        <v>28</v>
      </c>
    </row>
    <row r="60" spans="2:10">
      <c r="B60" s="394" t="s">
        <v>2</v>
      </c>
      <c r="C60" s="594" t="s">
        <v>47</v>
      </c>
      <c r="D60" s="594"/>
      <c r="E60" s="594"/>
      <c r="F60" s="594"/>
      <c r="G60" s="594"/>
      <c r="H60" s="594"/>
      <c r="I60" s="210">
        <v>0.2</v>
      </c>
      <c r="J60" s="174">
        <f>$J$43*$I$60</f>
        <v>215</v>
      </c>
    </row>
    <row r="61" spans="2:10">
      <c r="B61" s="228" t="s">
        <v>4</v>
      </c>
      <c r="C61" s="588" t="s">
        <v>48</v>
      </c>
      <c r="D61" s="588"/>
      <c r="E61" s="588"/>
      <c r="F61" s="588"/>
      <c r="G61" s="588"/>
      <c r="H61" s="588"/>
      <c r="I61" s="226">
        <v>1.4999999999999999E-2</v>
      </c>
      <c r="J61" s="174">
        <f>$J$43*$I$61</f>
        <v>16.125</v>
      </c>
    </row>
    <row r="62" spans="2:10">
      <c r="B62" s="228" t="s">
        <v>6</v>
      </c>
      <c r="C62" s="588" t="s">
        <v>49</v>
      </c>
      <c r="D62" s="588"/>
      <c r="E62" s="588"/>
      <c r="F62" s="588"/>
      <c r="G62" s="588"/>
      <c r="H62" s="588"/>
      <c r="I62" s="226">
        <v>0.01</v>
      </c>
      <c r="J62" s="174">
        <f>$J$43*$I$62</f>
        <v>10.75</v>
      </c>
    </row>
    <row r="63" spans="2:10">
      <c r="B63" s="409" t="s">
        <v>8</v>
      </c>
      <c r="C63" s="588" t="s">
        <v>50</v>
      </c>
      <c r="D63" s="588"/>
      <c r="E63" s="588"/>
      <c r="F63" s="588"/>
      <c r="G63" s="588"/>
      <c r="H63" s="588"/>
      <c r="I63" s="226">
        <v>2E-3</v>
      </c>
      <c r="J63" s="174">
        <f>$J$43*$I$63</f>
        <v>2.15</v>
      </c>
    </row>
    <row r="64" spans="2:10">
      <c r="B64" s="409" t="s">
        <v>10</v>
      </c>
      <c r="C64" s="588" t="s">
        <v>51</v>
      </c>
      <c r="D64" s="588"/>
      <c r="E64" s="588"/>
      <c r="F64" s="588"/>
      <c r="G64" s="588"/>
      <c r="H64" s="588"/>
      <c r="I64" s="226">
        <v>2.5000000000000001E-2</v>
      </c>
      <c r="J64" s="174">
        <f>$J$43*$I$64</f>
        <v>26.875</v>
      </c>
    </row>
    <row r="65" spans="2:10">
      <c r="B65" s="409" t="s">
        <v>12</v>
      </c>
      <c r="C65" s="588" t="s">
        <v>54</v>
      </c>
      <c r="D65" s="588"/>
      <c r="E65" s="588"/>
      <c r="F65" s="588"/>
      <c r="G65" s="588"/>
      <c r="H65" s="588"/>
      <c r="I65" s="229">
        <v>1.6656000000000001E-2</v>
      </c>
      <c r="J65" s="174">
        <f>$J$43*$I$65</f>
        <v>17.905200000000001</v>
      </c>
    </row>
    <row r="66" spans="2:10">
      <c r="B66" s="409" t="s">
        <v>53</v>
      </c>
      <c r="C66" s="588" t="s">
        <v>52</v>
      </c>
      <c r="D66" s="588"/>
      <c r="E66" s="588"/>
      <c r="F66" s="588"/>
      <c r="G66" s="588"/>
      <c r="H66" s="588"/>
      <c r="I66" s="226">
        <v>0.08</v>
      </c>
      <c r="J66" s="174">
        <f>$J$43*$I$66</f>
        <v>86</v>
      </c>
    </row>
    <row r="67" spans="2:10" ht="15" thickBot="1">
      <c r="B67" s="409" t="s">
        <v>55</v>
      </c>
      <c r="C67" s="589" t="s">
        <v>56</v>
      </c>
      <c r="D67" s="589"/>
      <c r="E67" s="589"/>
      <c r="F67" s="589"/>
      <c r="G67" s="589"/>
      <c r="H67" s="589"/>
      <c r="I67" s="230">
        <v>6.0000000000000001E-3</v>
      </c>
      <c r="J67" s="174">
        <f>$J$43*$I$67</f>
        <v>6.45</v>
      </c>
    </row>
    <row r="68" spans="2:10" ht="15" thickBot="1">
      <c r="B68" s="590" t="s">
        <v>42</v>
      </c>
      <c r="C68" s="590"/>
      <c r="D68" s="590"/>
      <c r="E68" s="590"/>
      <c r="F68" s="590"/>
      <c r="G68" s="590"/>
      <c r="H68" s="590"/>
      <c r="I68" s="248">
        <f>SUM(I60:I67)</f>
        <v>0.35465600000000008</v>
      </c>
      <c r="J68" s="242">
        <f>SUM(J60:J67)</f>
        <v>381.25519999999995</v>
      </c>
    </row>
    <row r="69" spans="2:10" ht="4.5" customHeight="1" thickBot="1">
      <c r="B69" s="398"/>
      <c r="C69" s="200"/>
      <c r="D69" s="200"/>
      <c r="E69" s="200"/>
      <c r="F69" s="200"/>
      <c r="G69" s="200"/>
      <c r="H69" s="200"/>
      <c r="I69" s="200"/>
      <c r="J69" s="200"/>
    </row>
    <row r="70" spans="2:10" ht="8.25" customHeight="1">
      <c r="B70" s="595" t="s">
        <v>57</v>
      </c>
      <c r="C70" s="596"/>
      <c r="D70" s="596"/>
      <c r="E70" s="596"/>
      <c r="F70" s="596"/>
      <c r="G70" s="596"/>
      <c r="H70" s="596"/>
      <c r="I70" s="596"/>
      <c r="J70" s="597"/>
    </row>
    <row r="71" spans="2:10" ht="15" thickBot="1">
      <c r="B71" s="598"/>
      <c r="C71" s="599"/>
      <c r="D71" s="599"/>
      <c r="E71" s="599"/>
      <c r="F71" s="599"/>
      <c r="G71" s="599"/>
      <c r="H71" s="599"/>
      <c r="I71" s="599"/>
      <c r="J71" s="600"/>
    </row>
    <row r="72" spans="2:10" ht="15" thickBot="1">
      <c r="B72" s="397" t="s">
        <v>58</v>
      </c>
      <c r="C72" s="593" t="s">
        <v>59</v>
      </c>
      <c r="D72" s="591"/>
      <c r="E72" s="591"/>
      <c r="F72" s="591"/>
      <c r="G72" s="591"/>
      <c r="H72" s="592"/>
      <c r="I72" s="246" t="s">
        <v>463</v>
      </c>
      <c r="J72" s="247" t="s">
        <v>28</v>
      </c>
    </row>
    <row r="73" spans="2:10">
      <c r="B73" s="211" t="s">
        <v>2</v>
      </c>
      <c r="C73" s="631" t="s">
        <v>145</v>
      </c>
      <c r="D73" s="632"/>
      <c r="E73" s="632"/>
      <c r="F73" s="632"/>
      <c r="G73" s="632"/>
      <c r="H73" s="633"/>
      <c r="I73" s="212">
        <v>22</v>
      </c>
      <c r="J73" s="494">
        <f>IF(I73&lt;&gt;"",3.65*I73*2-J35*0.06,"")</f>
        <v>96.1</v>
      </c>
    </row>
    <row r="74" spans="2:10">
      <c r="B74" s="396" t="s">
        <v>4</v>
      </c>
      <c r="C74" s="634" t="s">
        <v>61</v>
      </c>
      <c r="D74" s="635"/>
      <c r="E74" s="635"/>
      <c r="F74" s="635"/>
      <c r="G74" s="635"/>
      <c r="H74" s="636"/>
      <c r="I74" s="213">
        <v>22</v>
      </c>
      <c r="J74" s="175">
        <f>IF(I74&lt;&gt;"",19*I74*0.8,"")</f>
        <v>334.40000000000003</v>
      </c>
    </row>
    <row r="75" spans="2:10">
      <c r="B75" s="396" t="s">
        <v>6</v>
      </c>
      <c r="C75" s="588" t="s">
        <v>292</v>
      </c>
      <c r="D75" s="588"/>
      <c r="E75" s="588"/>
      <c r="F75" s="588"/>
      <c r="G75" s="588"/>
      <c r="H75" s="588"/>
      <c r="I75" s="588"/>
      <c r="J75" s="175" t="s">
        <v>169</v>
      </c>
    </row>
    <row r="76" spans="2:10" ht="15" thickBot="1">
      <c r="B76" s="176" t="s">
        <v>8</v>
      </c>
      <c r="C76" s="588" t="s">
        <v>476</v>
      </c>
      <c r="D76" s="588"/>
      <c r="E76" s="588"/>
      <c r="F76" s="588"/>
      <c r="G76" s="588"/>
      <c r="H76" s="588"/>
      <c r="I76" s="588"/>
      <c r="J76" s="175">
        <v>8</v>
      </c>
    </row>
    <row r="77" spans="2:10" ht="15" thickBot="1">
      <c r="B77" s="590" t="s">
        <v>65</v>
      </c>
      <c r="C77" s="590"/>
      <c r="D77" s="590"/>
      <c r="E77" s="590"/>
      <c r="F77" s="590"/>
      <c r="G77" s="590"/>
      <c r="H77" s="590"/>
      <c r="I77" s="590"/>
      <c r="J77" s="242">
        <f>SUM(J73:J76)</f>
        <v>438.5</v>
      </c>
    </row>
    <row r="78" spans="2:10" ht="6" customHeight="1" thickBot="1">
      <c r="B78" s="398"/>
      <c r="C78" s="200"/>
      <c r="D78" s="200"/>
      <c r="E78" s="200"/>
      <c r="F78" s="200"/>
      <c r="G78" s="200"/>
      <c r="H78" s="200"/>
      <c r="I78" s="200"/>
      <c r="J78" s="200"/>
    </row>
    <row r="79" spans="2:10" ht="6.75" customHeight="1">
      <c r="B79" s="595" t="s">
        <v>66</v>
      </c>
      <c r="C79" s="596"/>
      <c r="D79" s="596"/>
      <c r="E79" s="596"/>
      <c r="F79" s="596"/>
      <c r="G79" s="596"/>
      <c r="H79" s="596"/>
      <c r="I79" s="596"/>
      <c r="J79" s="597"/>
    </row>
    <row r="80" spans="2:10" ht="15" thickBot="1">
      <c r="B80" s="598"/>
      <c r="C80" s="599"/>
      <c r="D80" s="599"/>
      <c r="E80" s="599"/>
      <c r="F80" s="599"/>
      <c r="G80" s="599"/>
      <c r="H80" s="599"/>
      <c r="I80" s="599"/>
      <c r="J80" s="600"/>
    </row>
    <row r="81" spans="2:11" ht="15" thickBot="1">
      <c r="B81" s="397">
        <v>2</v>
      </c>
      <c r="C81" s="593" t="s">
        <v>67</v>
      </c>
      <c r="D81" s="591"/>
      <c r="E81" s="591"/>
      <c r="F81" s="591"/>
      <c r="G81" s="591"/>
      <c r="H81" s="591"/>
      <c r="I81" s="592"/>
      <c r="J81" s="247" t="s">
        <v>28</v>
      </c>
    </row>
    <row r="82" spans="2:11">
      <c r="B82" s="211" t="s">
        <v>38</v>
      </c>
      <c r="C82" s="594" t="s">
        <v>68</v>
      </c>
      <c r="D82" s="594"/>
      <c r="E82" s="594"/>
      <c r="F82" s="594"/>
      <c r="G82" s="594"/>
      <c r="H82" s="594"/>
      <c r="I82" s="594"/>
      <c r="J82" s="214">
        <f>J55</f>
        <v>161.80613333333335</v>
      </c>
    </row>
    <row r="83" spans="2:11">
      <c r="B83" s="211" t="s">
        <v>44</v>
      </c>
      <c r="C83" s="588" t="s">
        <v>45</v>
      </c>
      <c r="D83" s="588"/>
      <c r="E83" s="588"/>
      <c r="F83" s="588"/>
      <c r="G83" s="588"/>
      <c r="H83" s="588"/>
      <c r="I83" s="588"/>
      <c r="J83" s="175">
        <f>J68</f>
        <v>381.25519999999995</v>
      </c>
    </row>
    <row r="84" spans="2:11" ht="15" thickBot="1">
      <c r="B84" s="215" t="s">
        <v>58</v>
      </c>
      <c r="C84" s="589" t="s">
        <v>69</v>
      </c>
      <c r="D84" s="589"/>
      <c r="E84" s="589"/>
      <c r="F84" s="589"/>
      <c r="G84" s="589"/>
      <c r="H84" s="589"/>
      <c r="I84" s="589"/>
      <c r="J84" s="216">
        <f>J77</f>
        <v>438.5</v>
      </c>
    </row>
    <row r="85" spans="2:11" ht="15" thickBot="1">
      <c r="B85" s="590" t="s">
        <v>42</v>
      </c>
      <c r="C85" s="591"/>
      <c r="D85" s="591"/>
      <c r="E85" s="591"/>
      <c r="F85" s="591"/>
      <c r="G85" s="591"/>
      <c r="H85" s="591"/>
      <c r="I85" s="592"/>
      <c r="J85" s="242">
        <f>J82+J83+J84</f>
        <v>981.56133333333332</v>
      </c>
    </row>
    <row r="86" spans="2:11" ht="6.75" customHeight="1" thickBot="1">
      <c r="B86" s="398"/>
      <c r="C86" s="200"/>
      <c r="D86" s="200"/>
      <c r="E86" s="200"/>
      <c r="F86" s="200"/>
      <c r="G86" s="200"/>
      <c r="H86" s="200"/>
      <c r="I86" s="200"/>
      <c r="J86" s="200"/>
    </row>
    <row r="87" spans="2:11" ht="6.75" customHeight="1">
      <c r="B87" s="595" t="s">
        <v>70</v>
      </c>
      <c r="C87" s="596"/>
      <c r="D87" s="596"/>
      <c r="E87" s="596"/>
      <c r="F87" s="596"/>
      <c r="G87" s="596"/>
      <c r="H87" s="596"/>
      <c r="I87" s="596"/>
      <c r="J87" s="597"/>
    </row>
    <row r="88" spans="2:11" ht="15" thickBot="1">
      <c r="B88" s="598"/>
      <c r="C88" s="599"/>
      <c r="D88" s="599"/>
      <c r="E88" s="599"/>
      <c r="F88" s="599"/>
      <c r="G88" s="599"/>
      <c r="H88" s="599"/>
      <c r="I88" s="599"/>
      <c r="J88" s="600"/>
      <c r="K88" s="249"/>
    </row>
    <row r="89" spans="2:11" ht="15" thickBot="1">
      <c r="B89" s="397">
        <v>3</v>
      </c>
      <c r="C89" s="593" t="s">
        <v>71</v>
      </c>
      <c r="D89" s="591"/>
      <c r="E89" s="591"/>
      <c r="F89" s="591"/>
      <c r="G89" s="591"/>
      <c r="H89" s="591"/>
      <c r="I89" s="250" t="s">
        <v>40</v>
      </c>
      <c r="J89" s="251" t="s">
        <v>28</v>
      </c>
    </row>
    <row r="90" spans="2:11">
      <c r="B90" s="211" t="s">
        <v>2</v>
      </c>
      <c r="C90" s="637" t="s">
        <v>72</v>
      </c>
      <c r="D90" s="638"/>
      <c r="E90" s="638"/>
      <c r="F90" s="638"/>
      <c r="G90" s="638"/>
      <c r="H90" s="638"/>
      <c r="I90" s="217">
        <v>0.08</v>
      </c>
      <c r="J90" s="174">
        <f>((1/12)*I90*J43)/5</f>
        <v>1.4333333333333331</v>
      </c>
    </row>
    <row r="91" spans="2:11">
      <c r="B91" s="211" t="s">
        <v>4</v>
      </c>
      <c r="C91" s="579" t="s">
        <v>73</v>
      </c>
      <c r="D91" s="580"/>
      <c r="E91" s="580"/>
      <c r="F91" s="580"/>
      <c r="G91" s="580"/>
      <c r="H91" s="580"/>
      <c r="I91" s="581"/>
      <c r="J91" s="175">
        <f>J90*I66</f>
        <v>0.11466666666666665</v>
      </c>
    </row>
    <row r="92" spans="2:11">
      <c r="B92" s="215" t="s">
        <v>6</v>
      </c>
      <c r="C92" s="579" t="s">
        <v>474</v>
      </c>
      <c r="D92" s="580"/>
      <c r="E92" s="580"/>
      <c r="F92" s="580"/>
      <c r="G92" s="580"/>
      <c r="H92" s="580"/>
      <c r="I92" s="581"/>
      <c r="J92" s="175">
        <f>0.08*0.4*J43*I90</f>
        <v>2.7519999999999998</v>
      </c>
    </row>
    <row r="93" spans="2:11">
      <c r="B93" s="176" t="s">
        <v>8</v>
      </c>
      <c r="C93" s="579" t="s">
        <v>75</v>
      </c>
      <c r="D93" s="580"/>
      <c r="E93" s="580"/>
      <c r="F93" s="580"/>
      <c r="G93" s="580"/>
      <c r="H93" s="580"/>
      <c r="I93" s="218">
        <v>0.92</v>
      </c>
      <c r="J93" s="175">
        <f>(((7/30)/12)*J43*I93)/5</f>
        <v>3.8461111111111115</v>
      </c>
    </row>
    <row r="94" spans="2:11">
      <c r="B94" s="176" t="s">
        <v>10</v>
      </c>
      <c r="C94" s="579" t="s">
        <v>76</v>
      </c>
      <c r="D94" s="580"/>
      <c r="E94" s="580"/>
      <c r="F94" s="580"/>
      <c r="G94" s="580"/>
      <c r="H94" s="580"/>
      <c r="I94" s="581"/>
      <c r="J94" s="175">
        <f>J93*SUM(I60:I67)</f>
        <v>1.3640463822222226</v>
      </c>
    </row>
    <row r="95" spans="2:11" ht="15" thickBot="1">
      <c r="B95" s="176" t="s">
        <v>12</v>
      </c>
      <c r="C95" s="582" t="s">
        <v>475</v>
      </c>
      <c r="D95" s="583"/>
      <c r="E95" s="583"/>
      <c r="F95" s="583"/>
      <c r="G95" s="583"/>
      <c r="H95" s="583"/>
      <c r="I95" s="584"/>
      <c r="J95" s="216">
        <f>I93*0.08*0.4*J43</f>
        <v>31.648</v>
      </c>
    </row>
    <row r="96" spans="2:11" ht="15" thickBot="1">
      <c r="B96" s="590" t="s">
        <v>42</v>
      </c>
      <c r="C96" s="591"/>
      <c r="D96" s="591"/>
      <c r="E96" s="591"/>
      <c r="F96" s="591"/>
      <c r="G96" s="591"/>
      <c r="H96" s="591"/>
      <c r="I96" s="620"/>
      <c r="J96" s="252">
        <f>J90+J91+J92+J93+J94+J95</f>
        <v>41.158157493333334</v>
      </c>
    </row>
    <row r="97" spans="2:10" ht="4.5" customHeight="1" thickBot="1">
      <c r="B97" s="398"/>
      <c r="C97" s="200"/>
      <c r="D97" s="200"/>
      <c r="E97" s="200"/>
      <c r="F97" s="200"/>
      <c r="G97" s="200"/>
      <c r="H97" s="200"/>
      <c r="I97" s="200"/>
      <c r="J97" s="200"/>
    </row>
    <row r="98" spans="2:10" ht="4.5" customHeight="1">
      <c r="B98" s="595" t="s">
        <v>78</v>
      </c>
      <c r="C98" s="596"/>
      <c r="D98" s="596"/>
      <c r="E98" s="596"/>
      <c r="F98" s="596"/>
      <c r="G98" s="596"/>
      <c r="H98" s="596"/>
      <c r="I98" s="596"/>
      <c r="J98" s="597"/>
    </row>
    <row r="99" spans="2:10" ht="15" thickBot="1">
      <c r="B99" s="598"/>
      <c r="C99" s="599"/>
      <c r="D99" s="599"/>
      <c r="E99" s="599"/>
      <c r="F99" s="599"/>
      <c r="G99" s="599"/>
      <c r="H99" s="599"/>
      <c r="I99" s="599"/>
      <c r="J99" s="600"/>
    </row>
    <row r="100" spans="2:10" ht="6.75" customHeight="1" thickBot="1">
      <c r="B100" s="398"/>
      <c r="C100" s="200"/>
      <c r="D100" s="200"/>
      <c r="E100" s="200"/>
      <c r="F100" s="200"/>
      <c r="G100" s="200"/>
      <c r="H100" s="200"/>
      <c r="I100" s="200"/>
      <c r="J100" s="200"/>
    </row>
    <row r="101" spans="2:10" ht="7.5" customHeight="1">
      <c r="B101" s="595" t="s">
        <v>79</v>
      </c>
      <c r="C101" s="596"/>
      <c r="D101" s="596"/>
      <c r="E101" s="596"/>
      <c r="F101" s="596"/>
      <c r="G101" s="596"/>
      <c r="H101" s="596"/>
      <c r="I101" s="596"/>
      <c r="J101" s="597"/>
    </row>
    <row r="102" spans="2:10" ht="15" thickBot="1">
      <c r="B102" s="598"/>
      <c r="C102" s="599"/>
      <c r="D102" s="599"/>
      <c r="E102" s="599"/>
      <c r="F102" s="599"/>
      <c r="G102" s="599"/>
      <c r="H102" s="599"/>
      <c r="I102" s="599"/>
      <c r="J102" s="600"/>
    </row>
    <row r="103" spans="2:10" ht="15" thickBot="1">
      <c r="B103" s="397" t="s">
        <v>80</v>
      </c>
      <c r="C103" s="593" t="s">
        <v>81</v>
      </c>
      <c r="D103" s="591"/>
      <c r="E103" s="591"/>
      <c r="F103" s="591"/>
      <c r="G103" s="591"/>
      <c r="H103" s="591"/>
      <c r="I103" s="253" t="s">
        <v>464</v>
      </c>
      <c r="J103" s="251" t="s">
        <v>28</v>
      </c>
    </row>
    <row r="104" spans="2:10" ht="18.75" customHeight="1">
      <c r="B104" s="211" t="s">
        <v>2</v>
      </c>
      <c r="C104" s="642" t="s">
        <v>82</v>
      </c>
      <c r="D104" s="643"/>
      <c r="E104" s="643"/>
      <c r="F104" s="643"/>
      <c r="G104" s="643"/>
      <c r="H104" s="643"/>
      <c r="I104" s="438">
        <v>8.3299999999999999E-2</v>
      </c>
      <c r="J104" s="219">
        <f>(1/12)*J43</f>
        <v>89.583333333333329</v>
      </c>
    </row>
    <row r="105" spans="2:10" ht="15" customHeight="1">
      <c r="B105" s="396" t="s">
        <v>4</v>
      </c>
      <c r="C105" s="639" t="s">
        <v>86</v>
      </c>
      <c r="D105" s="640"/>
      <c r="E105" s="640"/>
      <c r="F105" s="640"/>
      <c r="G105" s="640"/>
      <c r="H105" s="641"/>
      <c r="I105" s="201">
        <v>1</v>
      </c>
      <c r="J105" s="175">
        <f>(I105/360)*$J$43</f>
        <v>2.9861111111111112</v>
      </c>
    </row>
    <row r="106" spans="2:10">
      <c r="B106" s="396" t="s">
        <v>6</v>
      </c>
      <c r="C106" s="579" t="s">
        <v>84</v>
      </c>
      <c r="D106" s="580"/>
      <c r="E106" s="580"/>
      <c r="F106" s="580"/>
      <c r="G106" s="580"/>
      <c r="H106" s="581"/>
      <c r="I106" s="220">
        <v>7.4999999999999997E-3</v>
      </c>
      <c r="J106" s="175">
        <f>(5/360)*$J$43*I106</f>
        <v>0.11197916666666666</v>
      </c>
    </row>
    <row r="107" spans="2:10">
      <c r="B107" s="396" t="s">
        <v>8</v>
      </c>
      <c r="C107" s="579" t="s">
        <v>297</v>
      </c>
      <c r="D107" s="580"/>
      <c r="E107" s="580"/>
      <c r="F107" s="580"/>
      <c r="G107" s="580"/>
      <c r="H107" s="581"/>
      <c r="I107" s="220">
        <v>2.5000000000000001E-3</v>
      </c>
      <c r="J107" s="175">
        <f>(15/360)*$J$43*I107</f>
        <v>0.11197916666666666</v>
      </c>
    </row>
    <row r="108" spans="2:10">
      <c r="B108" s="396" t="s">
        <v>10</v>
      </c>
      <c r="C108" s="579" t="s">
        <v>85</v>
      </c>
      <c r="D108" s="580"/>
      <c r="E108" s="580"/>
      <c r="F108" s="580"/>
      <c r="G108" s="580"/>
      <c r="H108" s="581"/>
      <c r="I108" s="220">
        <v>2.0999999999999999E-3</v>
      </c>
      <c r="J108" s="175">
        <f>(120/360)*I108*J43</f>
        <v>0.75249999999999984</v>
      </c>
    </row>
    <row r="109" spans="2:10" ht="15.75" customHeight="1" thickBot="1">
      <c r="B109" s="396" t="s">
        <v>12</v>
      </c>
      <c r="C109" s="582" t="s">
        <v>88</v>
      </c>
      <c r="D109" s="583"/>
      <c r="E109" s="583"/>
      <c r="F109" s="583"/>
      <c r="G109" s="583"/>
      <c r="H109" s="584"/>
      <c r="I109" s="221"/>
      <c r="J109" s="175"/>
    </row>
    <row r="110" spans="2:10" ht="15" thickBot="1">
      <c r="B110" s="590" t="s">
        <v>42</v>
      </c>
      <c r="C110" s="591"/>
      <c r="D110" s="591"/>
      <c r="E110" s="591"/>
      <c r="F110" s="591"/>
      <c r="G110" s="591"/>
      <c r="H110" s="591"/>
      <c r="I110" s="592"/>
      <c r="J110" s="242">
        <f>SUM(J104:J109)</f>
        <v>93.545902777777783</v>
      </c>
    </row>
    <row r="111" spans="2:10" ht="6.75" customHeight="1" thickBot="1">
      <c r="B111" s="398"/>
      <c r="C111" s="225"/>
      <c r="D111" s="225"/>
      <c r="E111" s="225"/>
      <c r="F111" s="225"/>
      <c r="G111" s="225"/>
      <c r="H111" s="225"/>
      <c r="I111" s="223"/>
      <c r="J111" s="243"/>
    </row>
    <row r="112" spans="2:10" ht="5.25" customHeight="1">
      <c r="B112" s="595" t="s">
        <v>89</v>
      </c>
      <c r="C112" s="596"/>
      <c r="D112" s="596"/>
      <c r="E112" s="596"/>
      <c r="F112" s="596"/>
      <c r="G112" s="596"/>
      <c r="H112" s="596"/>
      <c r="I112" s="596"/>
      <c r="J112" s="597"/>
    </row>
    <row r="113" spans="2:10" ht="15" thickBot="1">
      <c r="B113" s="598"/>
      <c r="C113" s="599"/>
      <c r="D113" s="599"/>
      <c r="E113" s="599"/>
      <c r="F113" s="599"/>
      <c r="G113" s="599"/>
      <c r="H113" s="599"/>
      <c r="I113" s="599"/>
      <c r="J113" s="600"/>
    </row>
    <row r="114" spans="2:10">
      <c r="B114" s="211" t="s">
        <v>90</v>
      </c>
      <c r="C114" s="628" t="s">
        <v>91</v>
      </c>
      <c r="D114" s="629"/>
      <c r="E114" s="629"/>
      <c r="F114" s="629"/>
      <c r="G114" s="629"/>
      <c r="H114" s="629"/>
      <c r="I114" s="630"/>
      <c r="J114" s="241" t="s">
        <v>28</v>
      </c>
    </row>
    <row r="115" spans="2:10">
      <c r="B115" s="396" t="s">
        <v>2</v>
      </c>
      <c r="C115" s="579" t="s">
        <v>92</v>
      </c>
      <c r="D115" s="580"/>
      <c r="E115" s="580"/>
      <c r="F115" s="580"/>
      <c r="G115" s="580"/>
      <c r="H115" s="580"/>
      <c r="I115" s="581"/>
      <c r="J115" s="254"/>
    </row>
    <row r="116" spans="2:10" ht="15" thickBot="1">
      <c r="B116" s="601" t="s">
        <v>42</v>
      </c>
      <c r="C116" s="602"/>
      <c r="D116" s="602"/>
      <c r="E116" s="602"/>
      <c r="F116" s="602"/>
      <c r="G116" s="602"/>
      <c r="H116" s="602"/>
      <c r="I116" s="603"/>
      <c r="J116" s="216">
        <f>J115</f>
        <v>0</v>
      </c>
    </row>
    <row r="117" spans="2:10" ht="5.25" customHeight="1" thickBot="1">
      <c r="B117" s="398"/>
      <c r="C117" s="200"/>
      <c r="D117" s="200"/>
      <c r="E117" s="200"/>
      <c r="F117" s="200"/>
      <c r="G117" s="200"/>
      <c r="H117" s="200"/>
      <c r="I117" s="200"/>
      <c r="J117" s="200"/>
    </row>
    <row r="118" spans="2:10" ht="5.25" customHeight="1">
      <c r="B118" s="595" t="s">
        <v>93</v>
      </c>
      <c r="C118" s="596"/>
      <c r="D118" s="596"/>
      <c r="E118" s="596"/>
      <c r="F118" s="596"/>
      <c r="G118" s="596"/>
      <c r="H118" s="596"/>
      <c r="I118" s="596"/>
      <c r="J118" s="597"/>
    </row>
    <row r="119" spans="2:10" ht="15" thickBot="1">
      <c r="B119" s="624"/>
      <c r="C119" s="625"/>
      <c r="D119" s="625"/>
      <c r="E119" s="625"/>
      <c r="F119" s="625"/>
      <c r="G119" s="625"/>
      <c r="H119" s="625"/>
      <c r="I119" s="625"/>
      <c r="J119" s="626"/>
    </row>
    <row r="120" spans="2:10" ht="15" thickBot="1">
      <c r="B120" s="397">
        <v>4</v>
      </c>
      <c r="C120" s="604" t="s">
        <v>94</v>
      </c>
      <c r="D120" s="604"/>
      <c r="E120" s="604"/>
      <c r="F120" s="604"/>
      <c r="G120" s="604"/>
      <c r="H120" s="604"/>
      <c r="I120" s="604"/>
      <c r="J120" s="247" t="s">
        <v>28</v>
      </c>
    </row>
    <row r="121" spans="2:10">
      <c r="B121" s="211" t="s">
        <v>80</v>
      </c>
      <c r="C121" s="605" t="s">
        <v>95</v>
      </c>
      <c r="D121" s="605"/>
      <c r="E121" s="605"/>
      <c r="F121" s="605"/>
      <c r="G121" s="605"/>
      <c r="H121" s="605"/>
      <c r="I121" s="605"/>
      <c r="J121" s="219">
        <f>J110</f>
        <v>93.545902777777783</v>
      </c>
    </row>
    <row r="122" spans="2:10" ht="15" thickBot="1">
      <c r="B122" s="176" t="s">
        <v>90</v>
      </c>
      <c r="C122" s="627" t="s">
        <v>96</v>
      </c>
      <c r="D122" s="627"/>
      <c r="E122" s="627"/>
      <c r="F122" s="627"/>
      <c r="G122" s="627"/>
      <c r="H122" s="627"/>
      <c r="I122" s="627"/>
      <c r="J122" s="216">
        <f>J116</f>
        <v>0</v>
      </c>
    </row>
    <row r="123" spans="2:10" ht="15" thickBot="1">
      <c r="B123" s="590" t="s">
        <v>290</v>
      </c>
      <c r="C123" s="591"/>
      <c r="D123" s="591"/>
      <c r="E123" s="591"/>
      <c r="F123" s="591"/>
      <c r="G123" s="591"/>
      <c r="H123" s="591"/>
      <c r="I123" s="592"/>
      <c r="J123" s="242">
        <f>SUM(J121:J122)</f>
        <v>93.545902777777783</v>
      </c>
    </row>
    <row r="124" spans="2:10" ht="15" thickBot="1">
      <c r="B124" s="215" t="s">
        <v>577</v>
      </c>
      <c r="C124" s="664" t="s">
        <v>301</v>
      </c>
      <c r="D124" s="665"/>
      <c r="E124" s="665"/>
      <c r="F124" s="665"/>
      <c r="G124" s="665"/>
      <c r="H124" s="665"/>
      <c r="I124" s="666"/>
      <c r="J124" s="178">
        <f>J123*SUM(I60:I67)</f>
        <v>33.176615695555569</v>
      </c>
    </row>
    <row r="125" spans="2:10" ht="15" thickBot="1">
      <c r="B125" s="590" t="s">
        <v>42</v>
      </c>
      <c r="C125" s="591"/>
      <c r="D125" s="591"/>
      <c r="E125" s="591"/>
      <c r="F125" s="591"/>
      <c r="G125" s="591"/>
      <c r="H125" s="591"/>
      <c r="I125" s="592"/>
      <c r="J125" s="242">
        <f>J124+J123</f>
        <v>126.72251847333335</v>
      </c>
    </row>
    <row r="126" spans="2:10" ht="15" thickBot="1">
      <c r="B126" s="398"/>
      <c r="C126" s="200"/>
      <c r="D126" s="200"/>
      <c r="E126" s="200"/>
      <c r="F126" s="200"/>
      <c r="G126" s="200"/>
      <c r="H126" s="200"/>
      <c r="I126" s="223"/>
      <c r="J126" s="224"/>
    </row>
    <row r="127" spans="2:10" ht="4.5" customHeight="1">
      <c r="B127" s="595" t="s">
        <v>97</v>
      </c>
      <c r="C127" s="596"/>
      <c r="D127" s="596"/>
      <c r="E127" s="596"/>
      <c r="F127" s="596"/>
      <c r="G127" s="596"/>
      <c r="H127" s="596"/>
      <c r="I127" s="596"/>
      <c r="J127" s="597"/>
    </row>
    <row r="128" spans="2:10" ht="15" thickBot="1">
      <c r="B128" s="598"/>
      <c r="C128" s="599"/>
      <c r="D128" s="599"/>
      <c r="E128" s="599"/>
      <c r="F128" s="599"/>
      <c r="G128" s="599"/>
      <c r="H128" s="599"/>
      <c r="I128" s="599"/>
      <c r="J128" s="600"/>
    </row>
    <row r="129" spans="2:12">
      <c r="B129" s="211">
        <v>5</v>
      </c>
      <c r="C129" s="606" t="s">
        <v>98</v>
      </c>
      <c r="D129" s="606"/>
      <c r="E129" s="606"/>
      <c r="F129" s="606"/>
      <c r="G129" s="606"/>
      <c r="H129" s="606"/>
      <c r="I129" s="606"/>
      <c r="J129" s="241" t="s">
        <v>28</v>
      </c>
    </row>
    <row r="130" spans="2:12">
      <c r="B130" s="396" t="s">
        <v>2</v>
      </c>
      <c r="C130" s="588" t="s">
        <v>99</v>
      </c>
      <c r="D130" s="588"/>
      <c r="E130" s="588"/>
      <c r="F130" s="588"/>
      <c r="G130" s="588"/>
      <c r="H130" s="588"/>
      <c r="I130" s="588"/>
      <c r="J130" s="175">
        <f>UNIFORMES!H12</f>
        <v>40.208333333333336</v>
      </c>
    </row>
    <row r="131" spans="2:12">
      <c r="B131" s="396" t="s">
        <v>4</v>
      </c>
      <c r="C131" s="588" t="s">
        <v>583</v>
      </c>
      <c r="D131" s="588"/>
      <c r="E131" s="588"/>
      <c r="F131" s="588"/>
      <c r="G131" s="588"/>
      <c r="H131" s="588"/>
      <c r="I131" s="588"/>
      <c r="J131" s="175">
        <f>'EQUIP. FORNEC. INTEGRAL'!H11</f>
        <v>28.090938888888889</v>
      </c>
    </row>
    <row r="132" spans="2:12" ht="15" thickBot="1">
      <c r="B132" s="176" t="s">
        <v>6</v>
      </c>
      <c r="C132" s="588" t="s">
        <v>719</v>
      </c>
      <c r="D132" s="588"/>
      <c r="E132" s="588"/>
      <c r="F132" s="588"/>
      <c r="G132" s="588"/>
      <c r="H132" s="588"/>
      <c r="I132" s="588"/>
      <c r="J132" s="216">
        <f>'RELÓGIO PONTO DIGITAL'!G7</f>
        <v>59.872164948453609</v>
      </c>
    </row>
    <row r="133" spans="2:12" ht="15" thickBot="1">
      <c r="B133" s="590" t="s">
        <v>101</v>
      </c>
      <c r="C133" s="590"/>
      <c r="D133" s="590"/>
      <c r="E133" s="590"/>
      <c r="F133" s="590"/>
      <c r="G133" s="590"/>
      <c r="H133" s="590"/>
      <c r="I133" s="590"/>
      <c r="J133" s="242">
        <f>SUM(J130:J132)</f>
        <v>128.17143717067583</v>
      </c>
    </row>
    <row r="134" spans="2:12">
      <c r="B134" s="585" t="s">
        <v>102</v>
      </c>
      <c r="C134" s="586"/>
      <c r="D134" s="586"/>
      <c r="E134" s="586"/>
      <c r="F134" s="586"/>
      <c r="G134" s="586"/>
      <c r="H134" s="586"/>
      <c r="I134" s="586"/>
      <c r="J134" s="586"/>
    </row>
    <row r="135" spans="2:12" ht="4.5" customHeight="1" thickBot="1">
      <c r="B135" s="608"/>
      <c r="C135" s="609"/>
      <c r="D135" s="609"/>
      <c r="E135" s="609"/>
      <c r="F135" s="609"/>
      <c r="G135" s="609"/>
      <c r="H135" s="609"/>
      <c r="I135" s="609"/>
      <c r="J135" s="609"/>
    </row>
    <row r="136" spans="2:12" ht="9" customHeight="1">
      <c r="B136" s="595" t="s">
        <v>103</v>
      </c>
      <c r="C136" s="596"/>
      <c r="D136" s="596"/>
      <c r="E136" s="596"/>
      <c r="F136" s="596"/>
      <c r="G136" s="596"/>
      <c r="H136" s="596"/>
      <c r="I136" s="596"/>
      <c r="J136" s="597"/>
    </row>
    <row r="137" spans="2:12" ht="15" thickBot="1">
      <c r="B137" s="598"/>
      <c r="C137" s="599"/>
      <c r="D137" s="599"/>
      <c r="E137" s="599"/>
      <c r="F137" s="599"/>
      <c r="G137" s="599"/>
      <c r="H137" s="599"/>
      <c r="I137" s="599"/>
      <c r="J137" s="600"/>
    </row>
    <row r="138" spans="2:12" ht="15" thickBot="1">
      <c r="B138" s="397">
        <v>6</v>
      </c>
      <c r="C138" s="593" t="s">
        <v>104</v>
      </c>
      <c r="D138" s="593"/>
      <c r="E138" s="593"/>
      <c r="F138" s="593"/>
      <c r="G138" s="593"/>
      <c r="H138" s="593"/>
      <c r="I138" s="255" t="s">
        <v>40</v>
      </c>
      <c r="J138" s="247" t="s">
        <v>28</v>
      </c>
    </row>
    <row r="139" spans="2:12" ht="38.25" customHeight="1">
      <c r="B139" s="607" t="s">
        <v>105</v>
      </c>
      <c r="C139" s="607"/>
      <c r="D139" s="607"/>
      <c r="E139" s="607"/>
      <c r="F139" s="607"/>
      <c r="G139" s="607"/>
      <c r="H139" s="607"/>
      <c r="I139" s="210"/>
      <c r="J139" s="174">
        <f>J43+J85+J96+J125+J133</f>
        <v>2352.6134464706756</v>
      </c>
    </row>
    <row r="140" spans="2:12">
      <c r="B140" s="396" t="s">
        <v>2</v>
      </c>
      <c r="C140" s="634" t="s">
        <v>106</v>
      </c>
      <c r="D140" s="634"/>
      <c r="E140" s="634"/>
      <c r="F140" s="634"/>
      <c r="G140" s="634"/>
      <c r="H140" s="634"/>
      <c r="I140" s="226">
        <v>1.4999999999999999E-2</v>
      </c>
      <c r="J140" s="175">
        <f>J139*I140</f>
        <v>35.289201697060136</v>
      </c>
      <c r="K140" s="479"/>
      <c r="L140" s="479"/>
    </row>
    <row r="141" spans="2:12" ht="29.25" customHeight="1">
      <c r="B141" s="676" t="s">
        <v>107</v>
      </c>
      <c r="C141" s="676"/>
      <c r="D141" s="676"/>
      <c r="E141" s="676"/>
      <c r="F141" s="676"/>
      <c r="G141" s="676"/>
      <c r="H141" s="676"/>
      <c r="I141" s="226"/>
      <c r="J141" s="175">
        <f>J139+J140</f>
        <v>2387.9026481677356</v>
      </c>
    </row>
    <row r="142" spans="2:12">
      <c r="B142" s="176" t="s">
        <v>4</v>
      </c>
      <c r="C142" s="634" t="s">
        <v>0</v>
      </c>
      <c r="D142" s="634"/>
      <c r="E142" s="634"/>
      <c r="F142" s="634"/>
      <c r="G142" s="634"/>
      <c r="H142" s="634"/>
      <c r="I142" s="226">
        <v>9.6299999999999997E-2</v>
      </c>
      <c r="J142" s="175">
        <f>J141*I142</f>
        <v>229.95502501855293</v>
      </c>
    </row>
    <row r="143" spans="2:12" ht="34.5" customHeight="1">
      <c r="B143" s="677" t="s">
        <v>108</v>
      </c>
      <c r="C143" s="677"/>
      <c r="D143" s="677"/>
      <c r="E143" s="677"/>
      <c r="F143" s="677"/>
      <c r="G143" s="677"/>
      <c r="H143" s="677"/>
      <c r="I143" s="226"/>
      <c r="J143" s="362">
        <f>J141+J142</f>
        <v>2617.8576731862886</v>
      </c>
    </row>
    <row r="144" spans="2:12">
      <c r="B144" s="396" t="s">
        <v>6</v>
      </c>
      <c r="C144" s="579" t="s">
        <v>109</v>
      </c>
      <c r="D144" s="580"/>
      <c r="E144" s="580"/>
      <c r="F144" s="580"/>
      <c r="G144" s="580"/>
      <c r="H144" s="581"/>
      <c r="I144" s="177" t="s">
        <v>40</v>
      </c>
      <c r="J144" s="175"/>
    </row>
    <row r="145" spans="2:12">
      <c r="B145" s="396" t="s">
        <v>110</v>
      </c>
      <c r="C145" s="579" t="s">
        <v>111</v>
      </c>
      <c r="D145" s="580"/>
      <c r="E145" s="580"/>
      <c r="F145" s="580"/>
      <c r="G145" s="580"/>
      <c r="H145" s="581"/>
      <c r="I145" s="201"/>
      <c r="J145" s="178"/>
    </row>
    <row r="146" spans="2:12">
      <c r="B146" s="396" t="s">
        <v>142</v>
      </c>
      <c r="C146" s="579" t="s">
        <v>112</v>
      </c>
      <c r="D146" s="580"/>
      <c r="E146" s="580"/>
      <c r="F146" s="580"/>
      <c r="G146" s="580"/>
      <c r="H146" s="581"/>
      <c r="I146" s="179">
        <v>3</v>
      </c>
      <c r="J146" s="256">
        <f>($J$143/$K$147)*I146%</f>
        <v>85.972337378860061</v>
      </c>
      <c r="K146" s="173">
        <f>I152/100</f>
        <v>8.6500000000000007E-2</v>
      </c>
    </row>
    <row r="147" spans="2:12">
      <c r="B147" s="396" t="s">
        <v>143</v>
      </c>
      <c r="C147" s="579" t="s">
        <v>113</v>
      </c>
      <c r="D147" s="580"/>
      <c r="E147" s="580"/>
      <c r="F147" s="580"/>
      <c r="G147" s="580"/>
      <c r="H147" s="581"/>
      <c r="I147" s="179">
        <v>0.65</v>
      </c>
      <c r="J147" s="256">
        <f>($J$143/$K$147)*I147%</f>
        <v>18.627339765419681</v>
      </c>
      <c r="K147" s="173">
        <f>1-K146</f>
        <v>0.91349999999999998</v>
      </c>
    </row>
    <row r="148" spans="2:12">
      <c r="B148" s="396" t="s">
        <v>114</v>
      </c>
      <c r="C148" s="579" t="s">
        <v>116</v>
      </c>
      <c r="D148" s="580"/>
      <c r="E148" s="580"/>
      <c r="F148" s="580"/>
      <c r="G148" s="580"/>
      <c r="H148" s="581"/>
      <c r="I148" s="201"/>
      <c r="J148" s="256"/>
    </row>
    <row r="149" spans="2:12">
      <c r="B149" s="396" t="s">
        <v>140</v>
      </c>
      <c r="C149" s="579" t="s">
        <v>117</v>
      </c>
      <c r="D149" s="580"/>
      <c r="E149" s="580"/>
      <c r="F149" s="580"/>
      <c r="G149" s="580"/>
      <c r="H149" s="581"/>
      <c r="I149" s="201"/>
      <c r="J149" s="256"/>
      <c r="K149" s="165"/>
      <c r="L149" s="486"/>
    </row>
    <row r="150" spans="2:12">
      <c r="B150" s="396" t="s">
        <v>115</v>
      </c>
      <c r="C150" s="579" t="s">
        <v>118</v>
      </c>
      <c r="D150" s="580"/>
      <c r="E150" s="580"/>
      <c r="F150" s="580"/>
      <c r="G150" s="580"/>
      <c r="H150" s="581"/>
      <c r="I150" s="201"/>
      <c r="J150" s="367"/>
      <c r="K150" s="497"/>
      <c r="L150" s="498"/>
    </row>
    <row r="151" spans="2:12" ht="15" thickBot="1">
      <c r="B151" s="176" t="s">
        <v>141</v>
      </c>
      <c r="C151" s="582" t="s">
        <v>119</v>
      </c>
      <c r="D151" s="583"/>
      <c r="E151" s="583"/>
      <c r="F151" s="583"/>
      <c r="G151" s="583"/>
      <c r="H151" s="584"/>
      <c r="I151" s="181">
        <v>5</v>
      </c>
      <c r="J151" s="367">
        <f>($J$143/$K$147)*I151%</f>
        <v>143.28722896476677</v>
      </c>
      <c r="K151" s="497"/>
      <c r="L151" s="499"/>
    </row>
    <row r="152" spans="2:12">
      <c r="B152" s="585" t="s">
        <v>42</v>
      </c>
      <c r="C152" s="586"/>
      <c r="D152" s="586"/>
      <c r="E152" s="586"/>
      <c r="F152" s="586"/>
      <c r="G152" s="586"/>
      <c r="H152" s="587"/>
      <c r="I152" s="393">
        <f>SUM(I145:I151)</f>
        <v>8.65</v>
      </c>
      <c r="J152" s="342">
        <f>J151+J147+J146+J142+J140</f>
        <v>513.13113282465952</v>
      </c>
      <c r="K152" s="497"/>
      <c r="L152" s="499"/>
    </row>
    <row r="153" spans="2:12">
      <c r="B153" s="575" t="s">
        <v>123</v>
      </c>
      <c r="C153" s="575"/>
      <c r="D153" s="575"/>
      <c r="E153" s="575"/>
      <c r="F153" s="575"/>
      <c r="G153" s="575"/>
      <c r="H153" s="575"/>
      <c r="I153" s="575"/>
      <c r="J153" s="575"/>
      <c r="K153" s="497"/>
      <c r="L153" s="500"/>
    </row>
    <row r="154" spans="2:12">
      <c r="B154" s="575" t="s">
        <v>124</v>
      </c>
      <c r="C154" s="575"/>
      <c r="D154" s="575"/>
      <c r="E154" s="575"/>
      <c r="F154" s="575"/>
      <c r="G154" s="575"/>
      <c r="H154" s="575"/>
      <c r="I154" s="575"/>
      <c r="J154" s="575"/>
      <c r="K154" s="497"/>
      <c r="L154" s="499"/>
    </row>
    <row r="155" spans="2:12" ht="17.25" customHeight="1" thickBot="1">
      <c r="B155" s="398"/>
      <c r="C155" s="200"/>
      <c r="D155" s="200"/>
      <c r="E155" s="200"/>
      <c r="F155" s="200"/>
      <c r="G155" s="200"/>
      <c r="H155" s="200"/>
      <c r="I155" s="200"/>
      <c r="J155" s="200"/>
      <c r="K155" s="165"/>
      <c r="L155" s="496"/>
    </row>
    <row r="156" spans="2:12" ht="15" thickBot="1">
      <c r="B156" s="678" t="s">
        <v>125</v>
      </c>
      <c r="C156" s="679"/>
      <c r="D156" s="679"/>
      <c r="E156" s="679"/>
      <c r="F156" s="679"/>
      <c r="G156" s="679"/>
      <c r="H156" s="679"/>
      <c r="I156" s="679"/>
      <c r="J156" s="680"/>
    </row>
    <row r="157" spans="2:12" ht="15" thickBot="1">
      <c r="B157" s="611" t="s">
        <v>126</v>
      </c>
      <c r="C157" s="611"/>
      <c r="D157" s="611"/>
      <c r="E157" s="611"/>
      <c r="F157" s="611"/>
      <c r="G157" s="611"/>
      <c r="H157" s="611"/>
      <c r="I157" s="611"/>
      <c r="J157" s="247" t="s">
        <v>28</v>
      </c>
    </row>
    <row r="158" spans="2:12">
      <c r="B158" s="211" t="s">
        <v>2</v>
      </c>
      <c r="C158" s="594" t="s">
        <v>127</v>
      </c>
      <c r="D158" s="594"/>
      <c r="E158" s="594"/>
      <c r="F158" s="594"/>
      <c r="G158" s="594"/>
      <c r="H158" s="594"/>
      <c r="I158" s="594"/>
      <c r="J158" s="219">
        <f>J43</f>
        <v>1075</v>
      </c>
    </row>
    <row r="159" spans="2:12">
      <c r="B159" s="396" t="s">
        <v>4</v>
      </c>
      <c r="C159" s="588" t="s">
        <v>128</v>
      </c>
      <c r="D159" s="588"/>
      <c r="E159" s="588"/>
      <c r="F159" s="588"/>
      <c r="G159" s="588"/>
      <c r="H159" s="588"/>
      <c r="I159" s="588"/>
      <c r="J159" s="175">
        <f>J85</f>
        <v>981.56133333333332</v>
      </c>
    </row>
    <row r="160" spans="2:12">
      <c r="B160" s="396" t="s">
        <v>6</v>
      </c>
      <c r="C160" s="588" t="s">
        <v>70</v>
      </c>
      <c r="D160" s="588"/>
      <c r="E160" s="588"/>
      <c r="F160" s="588"/>
      <c r="G160" s="588"/>
      <c r="H160" s="588"/>
      <c r="I160" s="588"/>
      <c r="J160" s="175">
        <f>J96</f>
        <v>41.158157493333334</v>
      </c>
    </row>
    <row r="161" spans="2:10">
      <c r="B161" s="176" t="s">
        <v>8</v>
      </c>
      <c r="C161" s="588" t="s">
        <v>78</v>
      </c>
      <c r="D161" s="588"/>
      <c r="E161" s="588"/>
      <c r="F161" s="588"/>
      <c r="G161" s="588"/>
      <c r="H161" s="588"/>
      <c r="I161" s="588"/>
      <c r="J161" s="175">
        <f>J125</f>
        <v>126.72251847333335</v>
      </c>
    </row>
    <row r="162" spans="2:10">
      <c r="B162" s="176" t="s">
        <v>10</v>
      </c>
      <c r="C162" s="588" t="s">
        <v>129</v>
      </c>
      <c r="D162" s="588"/>
      <c r="E162" s="588"/>
      <c r="F162" s="588"/>
      <c r="G162" s="588"/>
      <c r="H162" s="588"/>
      <c r="I162" s="588"/>
      <c r="J162" s="175">
        <f>J133</f>
        <v>128.17143717067583</v>
      </c>
    </row>
    <row r="163" spans="2:10">
      <c r="B163" s="610" t="s">
        <v>130</v>
      </c>
      <c r="C163" s="610"/>
      <c r="D163" s="610"/>
      <c r="E163" s="610"/>
      <c r="F163" s="610"/>
      <c r="G163" s="610"/>
      <c r="H163" s="610"/>
      <c r="I163" s="610"/>
      <c r="J163" s="175">
        <f>J158+J159+J161+J160+J162</f>
        <v>2352.6134464706756</v>
      </c>
    </row>
    <row r="164" spans="2:10" ht="15" thickBot="1">
      <c r="B164" s="176" t="s">
        <v>12</v>
      </c>
      <c r="C164" s="588" t="s">
        <v>131</v>
      </c>
      <c r="D164" s="588"/>
      <c r="E164" s="588"/>
      <c r="F164" s="588"/>
      <c r="G164" s="588"/>
      <c r="H164" s="588"/>
      <c r="I164" s="588"/>
      <c r="J164" s="175">
        <f>J152</f>
        <v>513.13113282465952</v>
      </c>
    </row>
    <row r="165" spans="2:10" ht="15" thickBot="1">
      <c r="B165" s="590" t="s">
        <v>132</v>
      </c>
      <c r="C165" s="590"/>
      <c r="D165" s="590"/>
      <c r="E165" s="590"/>
      <c r="F165" s="590"/>
      <c r="G165" s="590"/>
      <c r="H165" s="590"/>
      <c r="I165" s="590"/>
      <c r="J165" s="242">
        <f>J164+J163</f>
        <v>2865.7445792953349</v>
      </c>
    </row>
    <row r="166" spans="2:10" ht="15" thickBot="1">
      <c r="B166" s="590" t="s">
        <v>307</v>
      </c>
      <c r="C166" s="590"/>
      <c r="D166" s="590"/>
      <c r="E166" s="590"/>
      <c r="F166" s="590"/>
      <c r="G166" s="590"/>
      <c r="H166" s="590"/>
      <c r="I166" s="590"/>
      <c r="J166" s="257">
        <v>1</v>
      </c>
    </row>
    <row r="167" spans="2:10" ht="15" thickBot="1">
      <c r="B167" s="590" t="s">
        <v>134</v>
      </c>
      <c r="C167" s="590"/>
      <c r="D167" s="590"/>
      <c r="E167" s="590"/>
      <c r="F167" s="590"/>
      <c r="G167" s="590"/>
      <c r="H167" s="590"/>
      <c r="I167" s="590"/>
      <c r="J167" s="258">
        <f>J166*J165*H19</f>
        <v>151884.46270265276</v>
      </c>
    </row>
    <row r="168" spans="2:10" ht="15" thickBot="1">
      <c r="B168" s="590" t="s">
        <v>135</v>
      </c>
      <c r="C168" s="590"/>
      <c r="D168" s="590"/>
      <c r="E168" s="590"/>
      <c r="F168" s="590"/>
      <c r="G168" s="590"/>
      <c r="H168" s="590"/>
      <c r="I168" s="590"/>
      <c r="J168" s="258">
        <f>J167*12</f>
        <v>1822613.552431833</v>
      </c>
    </row>
    <row r="169" spans="2:10" ht="15" thickBot="1">
      <c r="J169" s="195">
        <f>J165/J43</f>
        <v>2.6658089109724044</v>
      </c>
    </row>
    <row r="170" spans="2:10">
      <c r="B170" s="595" t="s">
        <v>486</v>
      </c>
      <c r="C170" s="596"/>
      <c r="D170" s="596"/>
      <c r="E170" s="596"/>
      <c r="F170" s="596"/>
      <c r="G170" s="596"/>
      <c r="H170" s="596"/>
      <c r="I170" s="596"/>
      <c r="J170" s="597"/>
    </row>
    <row r="171" spans="2:10" ht="15" thickBot="1">
      <c r="B171" s="598"/>
      <c r="C171" s="599"/>
      <c r="D171" s="599"/>
      <c r="E171" s="599"/>
      <c r="F171" s="599"/>
      <c r="G171" s="599"/>
      <c r="H171" s="599"/>
      <c r="I171" s="599"/>
      <c r="J171" s="600"/>
    </row>
    <row r="172" spans="2:10">
      <c r="B172" s="211"/>
      <c r="C172" s="648" t="s">
        <v>183</v>
      </c>
      <c r="D172" s="650"/>
      <c r="E172" s="648" t="s">
        <v>490</v>
      </c>
      <c r="F172" s="650"/>
      <c r="G172" s="648" t="s">
        <v>487</v>
      </c>
      <c r="H172" s="649"/>
      <c r="I172" s="650"/>
      <c r="J172" s="241" t="s">
        <v>488</v>
      </c>
    </row>
    <row r="173" spans="2:10">
      <c r="B173" s="396" t="s">
        <v>2</v>
      </c>
      <c r="C173" s="654" t="s">
        <v>489</v>
      </c>
      <c r="D173" s="655"/>
      <c r="E173" s="654">
        <v>1000</v>
      </c>
      <c r="F173" s="655"/>
      <c r="G173" s="656">
        <f>J165</f>
        <v>2865.7445792953349</v>
      </c>
      <c r="H173" s="657"/>
      <c r="I173" s="658"/>
      <c r="J173" s="175">
        <f>G173/E173</f>
        <v>2.8657445792953351</v>
      </c>
    </row>
    <row r="174" spans="2:10">
      <c r="B174" s="396" t="s">
        <v>4</v>
      </c>
      <c r="C174" s="654" t="s">
        <v>491</v>
      </c>
      <c r="D174" s="655"/>
      <c r="E174" s="654">
        <v>2250</v>
      </c>
      <c r="F174" s="655"/>
      <c r="G174" s="656">
        <f>J165</f>
        <v>2865.7445792953349</v>
      </c>
      <c r="H174" s="657"/>
      <c r="I174" s="658"/>
      <c r="J174" s="175">
        <f>G174/E174</f>
        <v>1.2736642574645933</v>
      </c>
    </row>
    <row r="175" spans="2:10">
      <c r="B175" s="176" t="s">
        <v>6</v>
      </c>
      <c r="C175" s="654" t="s">
        <v>492</v>
      </c>
      <c r="D175" s="655"/>
      <c r="E175" s="654">
        <v>405</v>
      </c>
      <c r="F175" s="655"/>
      <c r="G175" s="656">
        <f>J165</f>
        <v>2865.7445792953349</v>
      </c>
      <c r="H175" s="657"/>
      <c r="I175" s="658"/>
      <c r="J175" s="207">
        <f>G175/E175</f>
        <v>7.0759125414699628</v>
      </c>
    </row>
    <row r="176" spans="2:10">
      <c r="B176" s="176" t="s">
        <v>8</v>
      </c>
      <c r="C176" s="654" t="s">
        <v>493</v>
      </c>
      <c r="D176" s="655"/>
      <c r="E176" s="659">
        <v>250</v>
      </c>
      <c r="F176" s="660"/>
      <c r="G176" s="661">
        <f>J165</f>
        <v>2865.7445792953349</v>
      </c>
      <c r="H176" s="662"/>
      <c r="I176" s="663"/>
      <c r="J176" s="207">
        <f>G176/E176</f>
        <v>11.46297831718134</v>
      </c>
    </row>
    <row r="177" spans="2:10" ht="15" thickBot="1">
      <c r="B177" s="410" t="s">
        <v>10</v>
      </c>
      <c r="C177" s="644" t="s">
        <v>494</v>
      </c>
      <c r="D177" s="603"/>
      <c r="E177" s="644">
        <v>340</v>
      </c>
      <c r="F177" s="603"/>
      <c r="G177" s="645">
        <f>J165</f>
        <v>2865.7445792953349</v>
      </c>
      <c r="H177" s="646"/>
      <c r="I177" s="647"/>
      <c r="J177" s="216">
        <f>G177/E177</f>
        <v>8.4286605273392201</v>
      </c>
    </row>
    <row r="179" spans="2:10">
      <c r="F179" s="208"/>
    </row>
    <row r="180" spans="2:10">
      <c r="F180" s="208"/>
    </row>
    <row r="181" spans="2:10">
      <c r="F181" s="208"/>
    </row>
    <row r="182" spans="2:10">
      <c r="F182" s="208"/>
    </row>
    <row r="183" spans="2:10">
      <c r="F183" s="208"/>
    </row>
    <row r="184" spans="2:10">
      <c r="F184" s="208"/>
    </row>
  </sheetData>
  <mergeCells count="155">
    <mergeCell ref="B4:J4"/>
    <mergeCell ref="B3:J3"/>
    <mergeCell ref="B170:J171"/>
    <mergeCell ref="C172:D172"/>
    <mergeCell ref="E172:F172"/>
    <mergeCell ref="G172:I172"/>
    <mergeCell ref="C173:D173"/>
    <mergeCell ref="E173:F173"/>
    <mergeCell ref="G173:I173"/>
    <mergeCell ref="H16:J18"/>
    <mergeCell ref="H19:J19"/>
    <mergeCell ref="B21:J22"/>
    <mergeCell ref="C51:I51"/>
    <mergeCell ref="C140:H140"/>
    <mergeCell ref="B141:H141"/>
    <mergeCell ref="C142:H142"/>
    <mergeCell ref="B143:H143"/>
    <mergeCell ref="C41:H41"/>
    <mergeCell ref="B153:J153"/>
    <mergeCell ref="B154:J154"/>
    <mergeCell ref="B156:J156"/>
    <mergeCell ref="C67:H67"/>
    <mergeCell ref="B68:H68"/>
    <mergeCell ref="C50:I50"/>
    <mergeCell ref="H14:J15"/>
    <mergeCell ref="B13:J13"/>
    <mergeCell ref="C174:D174"/>
    <mergeCell ref="E174:F174"/>
    <mergeCell ref="G174:I174"/>
    <mergeCell ref="C175:D175"/>
    <mergeCell ref="E175:F175"/>
    <mergeCell ref="G175:I175"/>
    <mergeCell ref="C176:D176"/>
    <mergeCell ref="E176:F176"/>
    <mergeCell ref="G176:I176"/>
    <mergeCell ref="C107:H107"/>
    <mergeCell ref="C108:H108"/>
    <mergeCell ref="B70:J71"/>
    <mergeCell ref="C124:I124"/>
    <mergeCell ref="C91:I91"/>
    <mergeCell ref="C92:I92"/>
    <mergeCell ref="C94:I94"/>
    <mergeCell ref="C95:I95"/>
    <mergeCell ref="B96:I96"/>
    <mergeCell ref="B98:J99"/>
    <mergeCell ref="B101:J102"/>
    <mergeCell ref="B123:I123"/>
    <mergeCell ref="B112:J113"/>
    <mergeCell ref="C177:D177"/>
    <mergeCell ref="E177:F177"/>
    <mergeCell ref="G177:I177"/>
    <mergeCell ref="B5:J5"/>
    <mergeCell ref="C34:H34"/>
    <mergeCell ref="C35:H35"/>
    <mergeCell ref="C36:H36"/>
    <mergeCell ref="B32:J33"/>
    <mergeCell ref="C6:I6"/>
    <mergeCell ref="C7:I7"/>
    <mergeCell ref="C8:I8"/>
    <mergeCell ref="C9:I9"/>
    <mergeCell ref="C10:I10"/>
    <mergeCell ref="C28:I28"/>
    <mergeCell ref="C29:I29"/>
    <mergeCell ref="C30:I30"/>
    <mergeCell ref="C27:I27"/>
    <mergeCell ref="C11:I11"/>
    <mergeCell ref="B14:D15"/>
    <mergeCell ref="E14:G15"/>
    <mergeCell ref="B16:D18"/>
    <mergeCell ref="E16:G18"/>
    <mergeCell ref="C59:H59"/>
    <mergeCell ref="C60:H60"/>
    <mergeCell ref="B118:J119"/>
    <mergeCell ref="C122:I122"/>
    <mergeCell ref="C114:I114"/>
    <mergeCell ref="C83:I83"/>
    <mergeCell ref="C73:H73"/>
    <mergeCell ref="C74:H74"/>
    <mergeCell ref="C72:H72"/>
    <mergeCell ref="C90:H90"/>
    <mergeCell ref="C93:H93"/>
    <mergeCell ref="B110:I110"/>
    <mergeCell ref="C106:H106"/>
    <mergeCell ref="C103:H103"/>
    <mergeCell ref="C105:H105"/>
    <mergeCell ref="C109:H109"/>
    <mergeCell ref="C104:H104"/>
    <mergeCell ref="B24:J25"/>
    <mergeCell ref="B19:G19"/>
    <mergeCell ref="C26:I26"/>
    <mergeCell ref="C37:H37"/>
    <mergeCell ref="C38:H38"/>
    <mergeCell ref="B55:I55"/>
    <mergeCell ref="B53:I53"/>
    <mergeCell ref="C65:H65"/>
    <mergeCell ref="C66:H66"/>
    <mergeCell ref="B43:I43"/>
    <mergeCell ref="C39:H39"/>
    <mergeCell ref="C42:H42"/>
    <mergeCell ref="B57:J58"/>
    <mergeCell ref="C64:H64"/>
    <mergeCell ref="C61:H61"/>
    <mergeCell ref="C62:H62"/>
    <mergeCell ref="C63:H63"/>
    <mergeCell ref="C40:H40"/>
    <mergeCell ref="C52:I52"/>
    <mergeCell ref="B45:J46"/>
    <mergeCell ref="B48:J49"/>
    <mergeCell ref="C54:I54"/>
    <mergeCell ref="B167:I167"/>
    <mergeCell ref="B168:I168"/>
    <mergeCell ref="C161:I161"/>
    <mergeCell ref="C162:I162"/>
    <mergeCell ref="B163:I163"/>
    <mergeCell ref="C164:I164"/>
    <mergeCell ref="B165:I165"/>
    <mergeCell ref="B166:I166"/>
    <mergeCell ref="B157:I157"/>
    <mergeCell ref="C158:I158"/>
    <mergeCell ref="C159:I159"/>
    <mergeCell ref="C160:I160"/>
    <mergeCell ref="B136:J137"/>
    <mergeCell ref="C131:I131"/>
    <mergeCell ref="B127:J128"/>
    <mergeCell ref="B134:J135"/>
    <mergeCell ref="C146:H146"/>
    <mergeCell ref="C147:H147"/>
    <mergeCell ref="C148:H148"/>
    <mergeCell ref="C144:H144"/>
    <mergeCell ref="C145:H145"/>
    <mergeCell ref="C130:I130"/>
    <mergeCell ref="C149:H149"/>
    <mergeCell ref="C150:H150"/>
    <mergeCell ref="C151:H151"/>
    <mergeCell ref="B152:H152"/>
    <mergeCell ref="C75:I75"/>
    <mergeCell ref="C76:I76"/>
    <mergeCell ref="C84:I84"/>
    <mergeCell ref="B85:I85"/>
    <mergeCell ref="B77:I77"/>
    <mergeCell ref="C81:I81"/>
    <mergeCell ref="C82:I82"/>
    <mergeCell ref="B79:J80"/>
    <mergeCell ref="B87:J88"/>
    <mergeCell ref="C132:I132"/>
    <mergeCell ref="B133:I133"/>
    <mergeCell ref="C115:I115"/>
    <mergeCell ref="B116:I116"/>
    <mergeCell ref="C120:I120"/>
    <mergeCell ref="C121:I121"/>
    <mergeCell ref="B125:I125"/>
    <mergeCell ref="C129:I129"/>
    <mergeCell ref="C89:H89"/>
    <mergeCell ref="C138:H138"/>
    <mergeCell ref="B139:H139"/>
  </mergeCells>
  <pageMargins left="1.299212598425197" right="0" top="1.3779527559055118" bottom="0.98425196850393704" header="0.31496062992125984" footer="0.31496062992125984"/>
  <pageSetup paperSize="9" scale="63"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rowBreaks count="2" manualBreakCount="2">
    <brk id="75" max="10" man="1"/>
    <brk id="143"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3:L180"/>
  <sheetViews>
    <sheetView view="pageLayout" topLeftCell="A85" zoomScaleNormal="100" zoomScaleSheetLayoutView="40" workbookViewId="0">
      <selection activeCell="A22" sqref="B22:E22"/>
    </sheetView>
  </sheetViews>
  <sheetFormatPr defaultRowHeight="14.25"/>
  <cols>
    <col min="1" max="1" width="5.42578125" style="259" customWidth="1"/>
    <col min="2" max="2" width="9.140625" style="432"/>
    <col min="3" max="3" width="9.140625" style="259"/>
    <col min="4" max="4" width="19.140625" style="259" customWidth="1"/>
    <col min="5" max="5" width="16.5703125" style="259" customWidth="1"/>
    <col min="6" max="6" width="13" style="259" customWidth="1"/>
    <col min="7" max="7" width="9.85546875" style="259" customWidth="1"/>
    <col min="8" max="8" width="10" style="259" customWidth="1"/>
    <col min="9" max="9" width="9.140625" style="259" customWidth="1"/>
    <col min="10" max="10" width="21" style="259" customWidth="1"/>
    <col min="11" max="11" width="9.5703125" style="259" customWidth="1"/>
    <col min="12" max="12" width="22" style="259" customWidth="1"/>
    <col min="13" max="254" width="9.140625" style="259"/>
    <col min="255" max="255" width="19.140625" style="259" customWidth="1"/>
    <col min="256" max="256" width="16.5703125" style="259" customWidth="1"/>
    <col min="257" max="257" width="13" style="259" customWidth="1"/>
    <col min="258" max="258" width="9.85546875" style="259" customWidth="1"/>
    <col min="259" max="259" width="10" style="259" customWidth="1"/>
    <col min="260" max="260" width="7.7109375" style="259" customWidth="1"/>
    <col min="261" max="261" width="19.7109375" style="259" customWidth="1"/>
    <col min="262" max="262" width="3.7109375" style="259" customWidth="1"/>
    <col min="263" max="510" width="9.140625" style="259"/>
    <col min="511" max="511" width="19.140625" style="259" customWidth="1"/>
    <col min="512" max="512" width="16.5703125" style="259" customWidth="1"/>
    <col min="513" max="513" width="13" style="259" customWidth="1"/>
    <col min="514" max="514" width="9.85546875" style="259" customWidth="1"/>
    <col min="515" max="515" width="10" style="259" customWidth="1"/>
    <col min="516" max="516" width="7.7109375" style="259" customWidth="1"/>
    <col min="517" max="517" width="19.7109375" style="259" customWidth="1"/>
    <col min="518" max="518" width="3.7109375" style="259" customWidth="1"/>
    <col min="519" max="766" width="9.140625" style="259"/>
    <col min="767" max="767" width="19.140625" style="259" customWidth="1"/>
    <col min="768" max="768" width="16.5703125" style="259" customWidth="1"/>
    <col min="769" max="769" width="13" style="259" customWidth="1"/>
    <col min="770" max="770" width="9.85546875" style="259" customWidth="1"/>
    <col min="771" max="771" width="10" style="259" customWidth="1"/>
    <col min="772" max="772" width="7.7109375" style="259" customWidth="1"/>
    <col min="773" max="773" width="19.7109375" style="259" customWidth="1"/>
    <col min="774" max="774" width="3.7109375" style="259" customWidth="1"/>
    <col min="775" max="1022" width="9.140625" style="259"/>
    <col min="1023" max="1023" width="19.140625" style="259" customWidth="1"/>
    <col min="1024" max="1024" width="16.5703125" style="259" customWidth="1"/>
    <col min="1025" max="1025" width="13" style="259" customWidth="1"/>
    <col min="1026" max="1026" width="9.85546875" style="259" customWidth="1"/>
    <col min="1027" max="1027" width="10" style="259" customWidth="1"/>
    <col min="1028" max="1028" width="7.7109375" style="259" customWidth="1"/>
    <col min="1029" max="1029" width="19.7109375" style="259" customWidth="1"/>
    <col min="1030" max="1030" width="3.7109375" style="259" customWidth="1"/>
    <col min="1031" max="1278" width="9.140625" style="259"/>
    <col min="1279" max="1279" width="19.140625" style="259" customWidth="1"/>
    <col min="1280" max="1280" width="16.5703125" style="259" customWidth="1"/>
    <col min="1281" max="1281" width="13" style="259" customWidth="1"/>
    <col min="1282" max="1282" width="9.85546875" style="259" customWidth="1"/>
    <col min="1283" max="1283" width="10" style="259" customWidth="1"/>
    <col min="1284" max="1284" width="7.7109375" style="259" customWidth="1"/>
    <col min="1285" max="1285" width="19.7109375" style="259" customWidth="1"/>
    <col min="1286" max="1286" width="3.7109375" style="259" customWidth="1"/>
    <col min="1287" max="1534" width="9.140625" style="259"/>
    <col min="1535" max="1535" width="19.140625" style="259" customWidth="1"/>
    <col min="1536" max="1536" width="16.5703125" style="259" customWidth="1"/>
    <col min="1537" max="1537" width="13" style="259" customWidth="1"/>
    <col min="1538" max="1538" width="9.85546875" style="259" customWidth="1"/>
    <col min="1539" max="1539" width="10" style="259" customWidth="1"/>
    <col min="1540" max="1540" width="7.7109375" style="259" customWidth="1"/>
    <col min="1541" max="1541" width="19.7109375" style="259" customWidth="1"/>
    <col min="1542" max="1542" width="3.7109375" style="259" customWidth="1"/>
    <col min="1543" max="1790" width="9.140625" style="259"/>
    <col min="1791" max="1791" width="19.140625" style="259" customWidth="1"/>
    <col min="1792" max="1792" width="16.5703125" style="259" customWidth="1"/>
    <col min="1793" max="1793" width="13" style="259" customWidth="1"/>
    <col min="1794" max="1794" width="9.85546875" style="259" customWidth="1"/>
    <col min="1795" max="1795" width="10" style="259" customWidth="1"/>
    <col min="1796" max="1796" width="7.7109375" style="259" customWidth="1"/>
    <col min="1797" max="1797" width="19.7109375" style="259" customWidth="1"/>
    <col min="1798" max="1798" width="3.7109375" style="259" customWidth="1"/>
    <col min="1799" max="2046" width="9.140625" style="259"/>
    <col min="2047" max="2047" width="19.140625" style="259" customWidth="1"/>
    <col min="2048" max="2048" width="16.5703125" style="259" customWidth="1"/>
    <col min="2049" max="2049" width="13" style="259" customWidth="1"/>
    <col min="2050" max="2050" width="9.85546875" style="259" customWidth="1"/>
    <col min="2051" max="2051" width="10" style="259" customWidth="1"/>
    <col min="2052" max="2052" width="7.7109375" style="259" customWidth="1"/>
    <col min="2053" max="2053" width="19.7109375" style="259" customWidth="1"/>
    <col min="2054" max="2054" width="3.7109375" style="259" customWidth="1"/>
    <col min="2055" max="2302" width="9.140625" style="259"/>
    <col min="2303" max="2303" width="19.140625" style="259" customWidth="1"/>
    <col min="2304" max="2304" width="16.5703125" style="259" customWidth="1"/>
    <col min="2305" max="2305" width="13" style="259" customWidth="1"/>
    <col min="2306" max="2306" width="9.85546875" style="259" customWidth="1"/>
    <col min="2307" max="2307" width="10" style="259" customWidth="1"/>
    <col min="2308" max="2308" width="7.7109375" style="259" customWidth="1"/>
    <col min="2309" max="2309" width="19.7109375" style="259" customWidth="1"/>
    <col min="2310" max="2310" width="3.7109375" style="259" customWidth="1"/>
    <col min="2311" max="2558" width="9.140625" style="259"/>
    <col min="2559" max="2559" width="19.140625" style="259" customWidth="1"/>
    <col min="2560" max="2560" width="16.5703125" style="259" customWidth="1"/>
    <col min="2561" max="2561" width="13" style="259" customWidth="1"/>
    <col min="2562" max="2562" width="9.85546875" style="259" customWidth="1"/>
    <col min="2563" max="2563" width="10" style="259" customWidth="1"/>
    <col min="2564" max="2564" width="7.7109375" style="259" customWidth="1"/>
    <col min="2565" max="2565" width="19.7109375" style="259" customWidth="1"/>
    <col min="2566" max="2566" width="3.7109375" style="259" customWidth="1"/>
    <col min="2567" max="2814" width="9.140625" style="259"/>
    <col min="2815" max="2815" width="19.140625" style="259" customWidth="1"/>
    <col min="2816" max="2816" width="16.5703125" style="259" customWidth="1"/>
    <col min="2817" max="2817" width="13" style="259" customWidth="1"/>
    <col min="2818" max="2818" width="9.85546875" style="259" customWidth="1"/>
    <col min="2819" max="2819" width="10" style="259" customWidth="1"/>
    <col min="2820" max="2820" width="7.7109375" style="259" customWidth="1"/>
    <col min="2821" max="2821" width="19.7109375" style="259" customWidth="1"/>
    <col min="2822" max="2822" width="3.7109375" style="259" customWidth="1"/>
    <col min="2823" max="3070" width="9.140625" style="259"/>
    <col min="3071" max="3071" width="19.140625" style="259" customWidth="1"/>
    <col min="3072" max="3072" width="16.5703125" style="259" customWidth="1"/>
    <col min="3073" max="3073" width="13" style="259" customWidth="1"/>
    <col min="3074" max="3074" width="9.85546875" style="259" customWidth="1"/>
    <col min="3075" max="3075" width="10" style="259" customWidth="1"/>
    <col min="3076" max="3076" width="7.7109375" style="259" customWidth="1"/>
    <col min="3077" max="3077" width="19.7109375" style="259" customWidth="1"/>
    <col min="3078" max="3078" width="3.7109375" style="259" customWidth="1"/>
    <col min="3079" max="3326" width="9.140625" style="259"/>
    <col min="3327" max="3327" width="19.140625" style="259" customWidth="1"/>
    <col min="3328" max="3328" width="16.5703125" style="259" customWidth="1"/>
    <col min="3329" max="3329" width="13" style="259" customWidth="1"/>
    <col min="3330" max="3330" width="9.85546875" style="259" customWidth="1"/>
    <col min="3331" max="3331" width="10" style="259" customWidth="1"/>
    <col min="3332" max="3332" width="7.7109375" style="259" customWidth="1"/>
    <col min="3333" max="3333" width="19.7109375" style="259" customWidth="1"/>
    <col min="3334" max="3334" width="3.7109375" style="259" customWidth="1"/>
    <col min="3335" max="3582" width="9.140625" style="259"/>
    <col min="3583" max="3583" width="19.140625" style="259" customWidth="1"/>
    <col min="3584" max="3584" width="16.5703125" style="259" customWidth="1"/>
    <col min="3585" max="3585" width="13" style="259" customWidth="1"/>
    <col min="3586" max="3586" width="9.85546875" style="259" customWidth="1"/>
    <col min="3587" max="3587" width="10" style="259" customWidth="1"/>
    <col min="3588" max="3588" width="7.7109375" style="259" customWidth="1"/>
    <col min="3589" max="3589" width="19.7109375" style="259" customWidth="1"/>
    <col min="3590" max="3590" width="3.7109375" style="259" customWidth="1"/>
    <col min="3591" max="3838" width="9.140625" style="259"/>
    <col min="3839" max="3839" width="19.140625" style="259" customWidth="1"/>
    <col min="3840" max="3840" width="16.5703125" style="259" customWidth="1"/>
    <col min="3841" max="3841" width="13" style="259" customWidth="1"/>
    <col min="3842" max="3842" width="9.85546875" style="259" customWidth="1"/>
    <col min="3843" max="3843" width="10" style="259" customWidth="1"/>
    <col min="3844" max="3844" width="7.7109375" style="259" customWidth="1"/>
    <col min="3845" max="3845" width="19.7109375" style="259" customWidth="1"/>
    <col min="3846" max="3846" width="3.7109375" style="259" customWidth="1"/>
    <col min="3847" max="4094" width="9.140625" style="259"/>
    <col min="4095" max="4095" width="19.140625" style="259" customWidth="1"/>
    <col min="4096" max="4096" width="16.5703125" style="259" customWidth="1"/>
    <col min="4097" max="4097" width="13" style="259" customWidth="1"/>
    <col min="4098" max="4098" width="9.85546875" style="259" customWidth="1"/>
    <col min="4099" max="4099" width="10" style="259" customWidth="1"/>
    <col min="4100" max="4100" width="7.7109375" style="259" customWidth="1"/>
    <col min="4101" max="4101" width="19.7109375" style="259" customWidth="1"/>
    <col min="4102" max="4102" width="3.7109375" style="259" customWidth="1"/>
    <col min="4103" max="4350" width="9.140625" style="259"/>
    <col min="4351" max="4351" width="19.140625" style="259" customWidth="1"/>
    <col min="4352" max="4352" width="16.5703125" style="259" customWidth="1"/>
    <col min="4353" max="4353" width="13" style="259" customWidth="1"/>
    <col min="4354" max="4354" width="9.85546875" style="259" customWidth="1"/>
    <col min="4355" max="4355" width="10" style="259" customWidth="1"/>
    <col min="4356" max="4356" width="7.7109375" style="259" customWidth="1"/>
    <col min="4357" max="4357" width="19.7109375" style="259" customWidth="1"/>
    <col min="4358" max="4358" width="3.7109375" style="259" customWidth="1"/>
    <col min="4359" max="4606" width="9.140625" style="259"/>
    <col min="4607" max="4607" width="19.140625" style="259" customWidth="1"/>
    <col min="4608" max="4608" width="16.5703125" style="259" customWidth="1"/>
    <col min="4609" max="4609" width="13" style="259" customWidth="1"/>
    <col min="4610" max="4610" width="9.85546875" style="259" customWidth="1"/>
    <col min="4611" max="4611" width="10" style="259" customWidth="1"/>
    <col min="4612" max="4612" width="7.7109375" style="259" customWidth="1"/>
    <col min="4613" max="4613" width="19.7109375" style="259" customWidth="1"/>
    <col min="4614" max="4614" width="3.7109375" style="259" customWidth="1"/>
    <col min="4615" max="4862" width="9.140625" style="259"/>
    <col min="4863" max="4863" width="19.140625" style="259" customWidth="1"/>
    <col min="4864" max="4864" width="16.5703125" style="259" customWidth="1"/>
    <col min="4865" max="4865" width="13" style="259" customWidth="1"/>
    <col min="4866" max="4866" width="9.85546875" style="259" customWidth="1"/>
    <col min="4867" max="4867" width="10" style="259" customWidth="1"/>
    <col min="4868" max="4868" width="7.7109375" style="259" customWidth="1"/>
    <col min="4869" max="4869" width="19.7109375" style="259" customWidth="1"/>
    <col min="4870" max="4870" width="3.7109375" style="259" customWidth="1"/>
    <col min="4871" max="5118" width="9.140625" style="259"/>
    <col min="5119" max="5119" width="19.140625" style="259" customWidth="1"/>
    <col min="5120" max="5120" width="16.5703125" style="259" customWidth="1"/>
    <col min="5121" max="5121" width="13" style="259" customWidth="1"/>
    <col min="5122" max="5122" width="9.85546875" style="259" customWidth="1"/>
    <col min="5123" max="5123" width="10" style="259" customWidth="1"/>
    <col min="5124" max="5124" width="7.7109375" style="259" customWidth="1"/>
    <col min="5125" max="5125" width="19.7109375" style="259" customWidth="1"/>
    <col min="5126" max="5126" width="3.7109375" style="259" customWidth="1"/>
    <col min="5127" max="5374" width="9.140625" style="259"/>
    <col min="5375" max="5375" width="19.140625" style="259" customWidth="1"/>
    <col min="5376" max="5376" width="16.5703125" style="259" customWidth="1"/>
    <col min="5377" max="5377" width="13" style="259" customWidth="1"/>
    <col min="5378" max="5378" width="9.85546875" style="259" customWidth="1"/>
    <col min="5379" max="5379" width="10" style="259" customWidth="1"/>
    <col min="5380" max="5380" width="7.7109375" style="259" customWidth="1"/>
    <col min="5381" max="5381" width="19.7109375" style="259" customWidth="1"/>
    <col min="5382" max="5382" width="3.7109375" style="259" customWidth="1"/>
    <col min="5383" max="5630" width="9.140625" style="259"/>
    <col min="5631" max="5631" width="19.140625" style="259" customWidth="1"/>
    <col min="5632" max="5632" width="16.5703125" style="259" customWidth="1"/>
    <col min="5633" max="5633" width="13" style="259" customWidth="1"/>
    <col min="5634" max="5634" width="9.85546875" style="259" customWidth="1"/>
    <col min="5635" max="5635" width="10" style="259" customWidth="1"/>
    <col min="5636" max="5636" width="7.7109375" style="259" customWidth="1"/>
    <col min="5637" max="5637" width="19.7109375" style="259" customWidth="1"/>
    <col min="5638" max="5638" width="3.7109375" style="259" customWidth="1"/>
    <col min="5639" max="5886" width="9.140625" style="259"/>
    <col min="5887" max="5887" width="19.140625" style="259" customWidth="1"/>
    <col min="5888" max="5888" width="16.5703125" style="259" customWidth="1"/>
    <col min="5889" max="5889" width="13" style="259" customWidth="1"/>
    <col min="5890" max="5890" width="9.85546875" style="259" customWidth="1"/>
    <col min="5891" max="5891" width="10" style="259" customWidth="1"/>
    <col min="5892" max="5892" width="7.7109375" style="259" customWidth="1"/>
    <col min="5893" max="5893" width="19.7109375" style="259" customWidth="1"/>
    <col min="5894" max="5894" width="3.7109375" style="259" customWidth="1"/>
    <col min="5895" max="6142" width="9.140625" style="259"/>
    <col min="6143" max="6143" width="19.140625" style="259" customWidth="1"/>
    <col min="6144" max="6144" width="16.5703125" style="259" customWidth="1"/>
    <col min="6145" max="6145" width="13" style="259" customWidth="1"/>
    <col min="6146" max="6146" width="9.85546875" style="259" customWidth="1"/>
    <col min="6147" max="6147" width="10" style="259" customWidth="1"/>
    <col min="6148" max="6148" width="7.7109375" style="259" customWidth="1"/>
    <col min="6149" max="6149" width="19.7109375" style="259" customWidth="1"/>
    <col min="6150" max="6150" width="3.7109375" style="259" customWidth="1"/>
    <col min="6151" max="6398" width="9.140625" style="259"/>
    <col min="6399" max="6399" width="19.140625" style="259" customWidth="1"/>
    <col min="6400" max="6400" width="16.5703125" style="259" customWidth="1"/>
    <col min="6401" max="6401" width="13" style="259" customWidth="1"/>
    <col min="6402" max="6402" width="9.85546875" style="259" customWidth="1"/>
    <col min="6403" max="6403" width="10" style="259" customWidth="1"/>
    <col min="6404" max="6404" width="7.7109375" style="259" customWidth="1"/>
    <col min="6405" max="6405" width="19.7109375" style="259" customWidth="1"/>
    <col min="6406" max="6406" width="3.7109375" style="259" customWidth="1"/>
    <col min="6407" max="6654" width="9.140625" style="259"/>
    <col min="6655" max="6655" width="19.140625" style="259" customWidth="1"/>
    <col min="6656" max="6656" width="16.5703125" style="259" customWidth="1"/>
    <col min="6657" max="6657" width="13" style="259" customWidth="1"/>
    <col min="6658" max="6658" width="9.85546875" style="259" customWidth="1"/>
    <col min="6659" max="6659" width="10" style="259" customWidth="1"/>
    <col min="6660" max="6660" width="7.7109375" style="259" customWidth="1"/>
    <col min="6661" max="6661" width="19.7109375" style="259" customWidth="1"/>
    <col min="6662" max="6662" width="3.7109375" style="259" customWidth="1"/>
    <col min="6663" max="6910" width="9.140625" style="259"/>
    <col min="6911" max="6911" width="19.140625" style="259" customWidth="1"/>
    <col min="6912" max="6912" width="16.5703125" style="259" customWidth="1"/>
    <col min="6913" max="6913" width="13" style="259" customWidth="1"/>
    <col min="6914" max="6914" width="9.85546875" style="259" customWidth="1"/>
    <col min="6915" max="6915" width="10" style="259" customWidth="1"/>
    <col min="6916" max="6916" width="7.7109375" style="259" customWidth="1"/>
    <col min="6917" max="6917" width="19.7109375" style="259" customWidth="1"/>
    <col min="6918" max="6918" width="3.7109375" style="259" customWidth="1"/>
    <col min="6919" max="7166" width="9.140625" style="259"/>
    <col min="7167" max="7167" width="19.140625" style="259" customWidth="1"/>
    <col min="7168" max="7168" width="16.5703125" style="259" customWidth="1"/>
    <col min="7169" max="7169" width="13" style="259" customWidth="1"/>
    <col min="7170" max="7170" width="9.85546875" style="259" customWidth="1"/>
    <col min="7171" max="7171" width="10" style="259" customWidth="1"/>
    <col min="7172" max="7172" width="7.7109375" style="259" customWidth="1"/>
    <col min="7173" max="7173" width="19.7109375" style="259" customWidth="1"/>
    <col min="7174" max="7174" width="3.7109375" style="259" customWidth="1"/>
    <col min="7175" max="7422" width="9.140625" style="259"/>
    <col min="7423" max="7423" width="19.140625" style="259" customWidth="1"/>
    <col min="7424" max="7424" width="16.5703125" style="259" customWidth="1"/>
    <col min="7425" max="7425" width="13" style="259" customWidth="1"/>
    <col min="7426" max="7426" width="9.85546875" style="259" customWidth="1"/>
    <col min="7427" max="7427" width="10" style="259" customWidth="1"/>
    <col min="7428" max="7428" width="7.7109375" style="259" customWidth="1"/>
    <col min="7429" max="7429" width="19.7109375" style="259" customWidth="1"/>
    <col min="7430" max="7430" width="3.7109375" style="259" customWidth="1"/>
    <col min="7431" max="7678" width="9.140625" style="259"/>
    <col min="7679" max="7679" width="19.140625" style="259" customWidth="1"/>
    <col min="7680" max="7680" width="16.5703125" style="259" customWidth="1"/>
    <col min="7681" max="7681" width="13" style="259" customWidth="1"/>
    <col min="7682" max="7682" width="9.85546875" style="259" customWidth="1"/>
    <col min="7683" max="7683" width="10" style="259" customWidth="1"/>
    <col min="7684" max="7684" width="7.7109375" style="259" customWidth="1"/>
    <col min="7685" max="7685" width="19.7109375" style="259" customWidth="1"/>
    <col min="7686" max="7686" width="3.7109375" style="259" customWidth="1"/>
    <col min="7687" max="7934" width="9.140625" style="259"/>
    <col min="7935" max="7935" width="19.140625" style="259" customWidth="1"/>
    <col min="7936" max="7936" width="16.5703125" style="259" customWidth="1"/>
    <col min="7937" max="7937" width="13" style="259" customWidth="1"/>
    <col min="7938" max="7938" width="9.85546875" style="259" customWidth="1"/>
    <col min="7939" max="7939" width="10" style="259" customWidth="1"/>
    <col min="7940" max="7940" width="7.7109375" style="259" customWidth="1"/>
    <col min="7941" max="7941" width="19.7109375" style="259" customWidth="1"/>
    <col min="7942" max="7942" width="3.7109375" style="259" customWidth="1"/>
    <col min="7943" max="8190" width="9.140625" style="259"/>
    <col min="8191" max="8191" width="19.140625" style="259" customWidth="1"/>
    <col min="8192" max="8192" width="16.5703125" style="259" customWidth="1"/>
    <col min="8193" max="8193" width="13" style="259" customWidth="1"/>
    <col min="8194" max="8194" width="9.85546875" style="259" customWidth="1"/>
    <col min="8195" max="8195" width="10" style="259" customWidth="1"/>
    <col min="8196" max="8196" width="7.7109375" style="259" customWidth="1"/>
    <col min="8197" max="8197" width="19.7109375" style="259" customWidth="1"/>
    <col min="8198" max="8198" width="3.7109375" style="259" customWidth="1"/>
    <col min="8199" max="8446" width="9.140625" style="259"/>
    <col min="8447" max="8447" width="19.140625" style="259" customWidth="1"/>
    <col min="8448" max="8448" width="16.5703125" style="259" customWidth="1"/>
    <col min="8449" max="8449" width="13" style="259" customWidth="1"/>
    <col min="8450" max="8450" width="9.85546875" style="259" customWidth="1"/>
    <col min="8451" max="8451" width="10" style="259" customWidth="1"/>
    <col min="8452" max="8452" width="7.7109375" style="259" customWidth="1"/>
    <col min="8453" max="8453" width="19.7109375" style="259" customWidth="1"/>
    <col min="8454" max="8454" width="3.7109375" style="259" customWidth="1"/>
    <col min="8455" max="8702" width="9.140625" style="259"/>
    <col min="8703" max="8703" width="19.140625" style="259" customWidth="1"/>
    <col min="8704" max="8704" width="16.5703125" style="259" customWidth="1"/>
    <col min="8705" max="8705" width="13" style="259" customWidth="1"/>
    <col min="8706" max="8706" width="9.85546875" style="259" customWidth="1"/>
    <col min="8707" max="8707" width="10" style="259" customWidth="1"/>
    <col min="8708" max="8708" width="7.7109375" style="259" customWidth="1"/>
    <col min="8709" max="8709" width="19.7109375" style="259" customWidth="1"/>
    <col min="8710" max="8710" width="3.7109375" style="259" customWidth="1"/>
    <col min="8711" max="8958" width="9.140625" style="259"/>
    <col min="8959" max="8959" width="19.140625" style="259" customWidth="1"/>
    <col min="8960" max="8960" width="16.5703125" style="259" customWidth="1"/>
    <col min="8961" max="8961" width="13" style="259" customWidth="1"/>
    <col min="8962" max="8962" width="9.85546875" style="259" customWidth="1"/>
    <col min="8963" max="8963" width="10" style="259" customWidth="1"/>
    <col min="8964" max="8964" width="7.7109375" style="259" customWidth="1"/>
    <col min="8965" max="8965" width="19.7109375" style="259" customWidth="1"/>
    <col min="8966" max="8966" width="3.7109375" style="259" customWidth="1"/>
    <col min="8967" max="9214" width="9.140625" style="259"/>
    <col min="9215" max="9215" width="19.140625" style="259" customWidth="1"/>
    <col min="9216" max="9216" width="16.5703125" style="259" customWidth="1"/>
    <col min="9217" max="9217" width="13" style="259" customWidth="1"/>
    <col min="9218" max="9218" width="9.85546875" style="259" customWidth="1"/>
    <col min="9219" max="9219" width="10" style="259" customWidth="1"/>
    <col min="9220" max="9220" width="7.7109375" style="259" customWidth="1"/>
    <col min="9221" max="9221" width="19.7109375" style="259" customWidth="1"/>
    <col min="9222" max="9222" width="3.7109375" style="259" customWidth="1"/>
    <col min="9223" max="9470" width="9.140625" style="259"/>
    <col min="9471" max="9471" width="19.140625" style="259" customWidth="1"/>
    <col min="9472" max="9472" width="16.5703125" style="259" customWidth="1"/>
    <col min="9473" max="9473" width="13" style="259" customWidth="1"/>
    <col min="9474" max="9474" width="9.85546875" style="259" customWidth="1"/>
    <col min="9475" max="9475" width="10" style="259" customWidth="1"/>
    <col min="9476" max="9476" width="7.7109375" style="259" customWidth="1"/>
    <col min="9477" max="9477" width="19.7109375" style="259" customWidth="1"/>
    <col min="9478" max="9478" width="3.7109375" style="259" customWidth="1"/>
    <col min="9479" max="9726" width="9.140625" style="259"/>
    <col min="9727" max="9727" width="19.140625" style="259" customWidth="1"/>
    <col min="9728" max="9728" width="16.5703125" style="259" customWidth="1"/>
    <col min="9729" max="9729" width="13" style="259" customWidth="1"/>
    <col min="9730" max="9730" width="9.85546875" style="259" customWidth="1"/>
    <col min="9731" max="9731" width="10" style="259" customWidth="1"/>
    <col min="9732" max="9732" width="7.7109375" style="259" customWidth="1"/>
    <col min="9733" max="9733" width="19.7109375" style="259" customWidth="1"/>
    <col min="9734" max="9734" width="3.7109375" style="259" customWidth="1"/>
    <col min="9735" max="9982" width="9.140625" style="259"/>
    <col min="9983" max="9983" width="19.140625" style="259" customWidth="1"/>
    <col min="9984" max="9984" width="16.5703125" style="259" customWidth="1"/>
    <col min="9985" max="9985" width="13" style="259" customWidth="1"/>
    <col min="9986" max="9986" width="9.85546875" style="259" customWidth="1"/>
    <col min="9987" max="9987" width="10" style="259" customWidth="1"/>
    <col min="9988" max="9988" width="7.7109375" style="259" customWidth="1"/>
    <col min="9989" max="9989" width="19.7109375" style="259" customWidth="1"/>
    <col min="9990" max="9990" width="3.7109375" style="259" customWidth="1"/>
    <col min="9991" max="10238" width="9.140625" style="259"/>
    <col min="10239" max="10239" width="19.140625" style="259" customWidth="1"/>
    <col min="10240" max="10240" width="16.5703125" style="259" customWidth="1"/>
    <col min="10241" max="10241" width="13" style="259" customWidth="1"/>
    <col min="10242" max="10242" width="9.85546875" style="259" customWidth="1"/>
    <col min="10243" max="10243" width="10" style="259" customWidth="1"/>
    <col min="10244" max="10244" width="7.7109375" style="259" customWidth="1"/>
    <col min="10245" max="10245" width="19.7109375" style="259" customWidth="1"/>
    <col min="10246" max="10246" width="3.7109375" style="259" customWidth="1"/>
    <col min="10247" max="10494" width="9.140625" style="259"/>
    <col min="10495" max="10495" width="19.140625" style="259" customWidth="1"/>
    <col min="10496" max="10496" width="16.5703125" style="259" customWidth="1"/>
    <col min="10497" max="10497" width="13" style="259" customWidth="1"/>
    <col min="10498" max="10498" width="9.85546875" style="259" customWidth="1"/>
    <col min="10499" max="10499" width="10" style="259" customWidth="1"/>
    <col min="10500" max="10500" width="7.7109375" style="259" customWidth="1"/>
    <col min="10501" max="10501" width="19.7109375" style="259" customWidth="1"/>
    <col min="10502" max="10502" width="3.7109375" style="259" customWidth="1"/>
    <col min="10503" max="10750" width="9.140625" style="259"/>
    <col min="10751" max="10751" width="19.140625" style="259" customWidth="1"/>
    <col min="10752" max="10752" width="16.5703125" style="259" customWidth="1"/>
    <col min="10753" max="10753" width="13" style="259" customWidth="1"/>
    <col min="10754" max="10754" width="9.85546875" style="259" customWidth="1"/>
    <col min="10755" max="10755" width="10" style="259" customWidth="1"/>
    <col min="10756" max="10756" width="7.7109375" style="259" customWidth="1"/>
    <col min="10757" max="10757" width="19.7109375" style="259" customWidth="1"/>
    <col min="10758" max="10758" width="3.7109375" style="259" customWidth="1"/>
    <col min="10759" max="11006" width="9.140625" style="259"/>
    <col min="11007" max="11007" width="19.140625" style="259" customWidth="1"/>
    <col min="11008" max="11008" width="16.5703125" style="259" customWidth="1"/>
    <col min="11009" max="11009" width="13" style="259" customWidth="1"/>
    <col min="11010" max="11010" width="9.85546875" style="259" customWidth="1"/>
    <col min="11011" max="11011" width="10" style="259" customWidth="1"/>
    <col min="11012" max="11012" width="7.7109375" style="259" customWidth="1"/>
    <col min="11013" max="11013" width="19.7109375" style="259" customWidth="1"/>
    <col min="11014" max="11014" width="3.7109375" style="259" customWidth="1"/>
    <col min="11015" max="11262" width="9.140625" style="259"/>
    <col min="11263" max="11263" width="19.140625" style="259" customWidth="1"/>
    <col min="11264" max="11264" width="16.5703125" style="259" customWidth="1"/>
    <col min="11265" max="11265" width="13" style="259" customWidth="1"/>
    <col min="11266" max="11266" width="9.85546875" style="259" customWidth="1"/>
    <col min="11267" max="11267" width="10" style="259" customWidth="1"/>
    <col min="11268" max="11268" width="7.7109375" style="259" customWidth="1"/>
    <col min="11269" max="11269" width="19.7109375" style="259" customWidth="1"/>
    <col min="11270" max="11270" width="3.7109375" style="259" customWidth="1"/>
    <col min="11271" max="11518" width="9.140625" style="259"/>
    <col min="11519" max="11519" width="19.140625" style="259" customWidth="1"/>
    <col min="11520" max="11520" width="16.5703125" style="259" customWidth="1"/>
    <col min="11521" max="11521" width="13" style="259" customWidth="1"/>
    <col min="11522" max="11522" width="9.85546875" style="259" customWidth="1"/>
    <col min="11523" max="11523" width="10" style="259" customWidth="1"/>
    <col min="11524" max="11524" width="7.7109375" style="259" customWidth="1"/>
    <col min="11525" max="11525" width="19.7109375" style="259" customWidth="1"/>
    <col min="11526" max="11526" width="3.7109375" style="259" customWidth="1"/>
    <col min="11527" max="11774" width="9.140625" style="259"/>
    <col min="11775" max="11775" width="19.140625" style="259" customWidth="1"/>
    <col min="11776" max="11776" width="16.5703125" style="259" customWidth="1"/>
    <col min="11777" max="11777" width="13" style="259" customWidth="1"/>
    <col min="11778" max="11778" width="9.85546875" style="259" customWidth="1"/>
    <col min="11779" max="11779" width="10" style="259" customWidth="1"/>
    <col min="11780" max="11780" width="7.7109375" style="259" customWidth="1"/>
    <col min="11781" max="11781" width="19.7109375" style="259" customWidth="1"/>
    <col min="11782" max="11782" width="3.7109375" style="259" customWidth="1"/>
    <col min="11783" max="12030" width="9.140625" style="259"/>
    <col min="12031" max="12031" width="19.140625" style="259" customWidth="1"/>
    <col min="12032" max="12032" width="16.5703125" style="259" customWidth="1"/>
    <col min="12033" max="12033" width="13" style="259" customWidth="1"/>
    <col min="12034" max="12034" width="9.85546875" style="259" customWidth="1"/>
    <col min="12035" max="12035" width="10" style="259" customWidth="1"/>
    <col min="12036" max="12036" width="7.7109375" style="259" customWidth="1"/>
    <col min="12037" max="12037" width="19.7109375" style="259" customWidth="1"/>
    <col min="12038" max="12038" width="3.7109375" style="259" customWidth="1"/>
    <col min="12039" max="12286" width="9.140625" style="259"/>
    <col min="12287" max="12287" width="19.140625" style="259" customWidth="1"/>
    <col min="12288" max="12288" width="16.5703125" style="259" customWidth="1"/>
    <col min="12289" max="12289" width="13" style="259" customWidth="1"/>
    <col min="12290" max="12290" width="9.85546875" style="259" customWidth="1"/>
    <col min="12291" max="12291" width="10" style="259" customWidth="1"/>
    <col min="12292" max="12292" width="7.7109375" style="259" customWidth="1"/>
    <col min="12293" max="12293" width="19.7109375" style="259" customWidth="1"/>
    <col min="12294" max="12294" width="3.7109375" style="259" customWidth="1"/>
    <col min="12295" max="12542" width="9.140625" style="259"/>
    <col min="12543" max="12543" width="19.140625" style="259" customWidth="1"/>
    <col min="12544" max="12544" width="16.5703125" style="259" customWidth="1"/>
    <col min="12545" max="12545" width="13" style="259" customWidth="1"/>
    <col min="12546" max="12546" width="9.85546875" style="259" customWidth="1"/>
    <col min="12547" max="12547" width="10" style="259" customWidth="1"/>
    <col min="12548" max="12548" width="7.7109375" style="259" customWidth="1"/>
    <col min="12549" max="12549" width="19.7109375" style="259" customWidth="1"/>
    <col min="12550" max="12550" width="3.7109375" style="259" customWidth="1"/>
    <col min="12551" max="12798" width="9.140625" style="259"/>
    <col min="12799" max="12799" width="19.140625" style="259" customWidth="1"/>
    <col min="12800" max="12800" width="16.5703125" style="259" customWidth="1"/>
    <col min="12801" max="12801" width="13" style="259" customWidth="1"/>
    <col min="12802" max="12802" width="9.85546875" style="259" customWidth="1"/>
    <col min="12803" max="12803" width="10" style="259" customWidth="1"/>
    <col min="12804" max="12804" width="7.7109375" style="259" customWidth="1"/>
    <col min="12805" max="12805" width="19.7109375" style="259" customWidth="1"/>
    <col min="12806" max="12806" width="3.7109375" style="259" customWidth="1"/>
    <col min="12807" max="13054" width="9.140625" style="259"/>
    <col min="13055" max="13055" width="19.140625" style="259" customWidth="1"/>
    <col min="13056" max="13056" width="16.5703125" style="259" customWidth="1"/>
    <col min="13057" max="13057" width="13" style="259" customWidth="1"/>
    <col min="13058" max="13058" width="9.85546875" style="259" customWidth="1"/>
    <col min="13059" max="13059" width="10" style="259" customWidth="1"/>
    <col min="13060" max="13060" width="7.7109375" style="259" customWidth="1"/>
    <col min="13061" max="13061" width="19.7109375" style="259" customWidth="1"/>
    <col min="13062" max="13062" width="3.7109375" style="259" customWidth="1"/>
    <col min="13063" max="13310" width="9.140625" style="259"/>
    <col min="13311" max="13311" width="19.140625" style="259" customWidth="1"/>
    <col min="13312" max="13312" width="16.5703125" style="259" customWidth="1"/>
    <col min="13313" max="13313" width="13" style="259" customWidth="1"/>
    <col min="13314" max="13314" width="9.85546875" style="259" customWidth="1"/>
    <col min="13315" max="13315" width="10" style="259" customWidth="1"/>
    <col min="13316" max="13316" width="7.7109375" style="259" customWidth="1"/>
    <col min="13317" max="13317" width="19.7109375" style="259" customWidth="1"/>
    <col min="13318" max="13318" width="3.7109375" style="259" customWidth="1"/>
    <col min="13319" max="13566" width="9.140625" style="259"/>
    <col min="13567" max="13567" width="19.140625" style="259" customWidth="1"/>
    <col min="13568" max="13568" width="16.5703125" style="259" customWidth="1"/>
    <col min="13569" max="13569" width="13" style="259" customWidth="1"/>
    <col min="13570" max="13570" width="9.85546875" style="259" customWidth="1"/>
    <col min="13571" max="13571" width="10" style="259" customWidth="1"/>
    <col min="13572" max="13572" width="7.7109375" style="259" customWidth="1"/>
    <col min="13573" max="13573" width="19.7109375" style="259" customWidth="1"/>
    <col min="13574" max="13574" width="3.7109375" style="259" customWidth="1"/>
    <col min="13575" max="13822" width="9.140625" style="259"/>
    <col min="13823" max="13823" width="19.140625" style="259" customWidth="1"/>
    <col min="13824" max="13824" width="16.5703125" style="259" customWidth="1"/>
    <col min="13825" max="13825" width="13" style="259" customWidth="1"/>
    <col min="13826" max="13826" width="9.85546875" style="259" customWidth="1"/>
    <col min="13827" max="13827" width="10" style="259" customWidth="1"/>
    <col min="13828" max="13828" width="7.7109375" style="259" customWidth="1"/>
    <col min="13829" max="13829" width="19.7109375" style="259" customWidth="1"/>
    <col min="13830" max="13830" width="3.7109375" style="259" customWidth="1"/>
    <col min="13831" max="14078" width="9.140625" style="259"/>
    <col min="14079" max="14079" width="19.140625" style="259" customWidth="1"/>
    <col min="14080" max="14080" width="16.5703125" style="259" customWidth="1"/>
    <col min="14081" max="14081" width="13" style="259" customWidth="1"/>
    <col min="14082" max="14082" width="9.85546875" style="259" customWidth="1"/>
    <col min="14083" max="14083" width="10" style="259" customWidth="1"/>
    <col min="14084" max="14084" width="7.7109375" style="259" customWidth="1"/>
    <col min="14085" max="14085" width="19.7109375" style="259" customWidth="1"/>
    <col min="14086" max="14086" width="3.7109375" style="259" customWidth="1"/>
    <col min="14087" max="14334" width="9.140625" style="259"/>
    <col min="14335" max="14335" width="19.140625" style="259" customWidth="1"/>
    <col min="14336" max="14336" width="16.5703125" style="259" customWidth="1"/>
    <col min="14337" max="14337" width="13" style="259" customWidth="1"/>
    <col min="14338" max="14338" width="9.85546875" style="259" customWidth="1"/>
    <col min="14339" max="14339" width="10" style="259" customWidth="1"/>
    <col min="14340" max="14340" width="7.7109375" style="259" customWidth="1"/>
    <col min="14341" max="14341" width="19.7109375" style="259" customWidth="1"/>
    <col min="14342" max="14342" width="3.7109375" style="259" customWidth="1"/>
    <col min="14343" max="14590" width="9.140625" style="259"/>
    <col min="14591" max="14591" width="19.140625" style="259" customWidth="1"/>
    <col min="14592" max="14592" width="16.5703125" style="259" customWidth="1"/>
    <col min="14593" max="14593" width="13" style="259" customWidth="1"/>
    <col min="14594" max="14594" width="9.85546875" style="259" customWidth="1"/>
    <col min="14595" max="14595" width="10" style="259" customWidth="1"/>
    <col min="14596" max="14596" width="7.7109375" style="259" customWidth="1"/>
    <col min="14597" max="14597" width="19.7109375" style="259" customWidth="1"/>
    <col min="14598" max="14598" width="3.7109375" style="259" customWidth="1"/>
    <col min="14599" max="14846" width="9.140625" style="259"/>
    <col min="14847" max="14847" width="19.140625" style="259" customWidth="1"/>
    <col min="14848" max="14848" width="16.5703125" style="259" customWidth="1"/>
    <col min="14849" max="14849" width="13" style="259" customWidth="1"/>
    <col min="14850" max="14850" width="9.85546875" style="259" customWidth="1"/>
    <col min="14851" max="14851" width="10" style="259" customWidth="1"/>
    <col min="14852" max="14852" width="7.7109375" style="259" customWidth="1"/>
    <col min="14853" max="14853" width="19.7109375" style="259" customWidth="1"/>
    <col min="14854" max="14854" width="3.7109375" style="259" customWidth="1"/>
    <col min="14855" max="15102" width="9.140625" style="259"/>
    <col min="15103" max="15103" width="19.140625" style="259" customWidth="1"/>
    <col min="15104" max="15104" width="16.5703125" style="259" customWidth="1"/>
    <col min="15105" max="15105" width="13" style="259" customWidth="1"/>
    <col min="15106" max="15106" width="9.85546875" style="259" customWidth="1"/>
    <col min="15107" max="15107" width="10" style="259" customWidth="1"/>
    <col min="15108" max="15108" width="7.7109375" style="259" customWidth="1"/>
    <col min="15109" max="15109" width="19.7109375" style="259" customWidth="1"/>
    <col min="15110" max="15110" width="3.7109375" style="259" customWidth="1"/>
    <col min="15111" max="15358" width="9.140625" style="259"/>
    <col min="15359" max="15359" width="19.140625" style="259" customWidth="1"/>
    <col min="15360" max="15360" width="16.5703125" style="259" customWidth="1"/>
    <col min="15361" max="15361" width="13" style="259" customWidth="1"/>
    <col min="15362" max="15362" width="9.85546875" style="259" customWidth="1"/>
    <col min="15363" max="15363" width="10" style="259" customWidth="1"/>
    <col min="15364" max="15364" width="7.7109375" style="259" customWidth="1"/>
    <col min="15365" max="15365" width="19.7109375" style="259" customWidth="1"/>
    <col min="15366" max="15366" width="3.7109375" style="259" customWidth="1"/>
    <col min="15367" max="15614" width="9.140625" style="259"/>
    <col min="15615" max="15615" width="19.140625" style="259" customWidth="1"/>
    <col min="15616" max="15616" width="16.5703125" style="259" customWidth="1"/>
    <col min="15617" max="15617" width="13" style="259" customWidth="1"/>
    <col min="15618" max="15618" width="9.85546875" style="259" customWidth="1"/>
    <col min="15619" max="15619" width="10" style="259" customWidth="1"/>
    <col min="15620" max="15620" width="7.7109375" style="259" customWidth="1"/>
    <col min="15621" max="15621" width="19.7109375" style="259" customWidth="1"/>
    <col min="15622" max="15622" width="3.7109375" style="259" customWidth="1"/>
    <col min="15623" max="15870" width="9.140625" style="259"/>
    <col min="15871" max="15871" width="19.140625" style="259" customWidth="1"/>
    <col min="15872" max="15872" width="16.5703125" style="259" customWidth="1"/>
    <col min="15873" max="15873" width="13" style="259" customWidth="1"/>
    <col min="15874" max="15874" width="9.85546875" style="259" customWidth="1"/>
    <col min="15875" max="15875" width="10" style="259" customWidth="1"/>
    <col min="15876" max="15876" width="7.7109375" style="259" customWidth="1"/>
    <col min="15877" max="15877" width="19.7109375" style="259" customWidth="1"/>
    <col min="15878" max="15878" width="3.7109375" style="259" customWidth="1"/>
    <col min="15879" max="16126" width="9.140625" style="259"/>
    <col min="16127" max="16127" width="19.140625" style="259" customWidth="1"/>
    <col min="16128" max="16128" width="16.5703125" style="259" customWidth="1"/>
    <col min="16129" max="16129" width="13" style="259" customWidth="1"/>
    <col min="16130" max="16130" width="9.85546875" style="259" customWidth="1"/>
    <col min="16131" max="16131" width="10" style="259" customWidth="1"/>
    <col min="16132" max="16132" width="7.7109375" style="259" customWidth="1"/>
    <col min="16133" max="16133" width="19.7109375" style="259" customWidth="1"/>
    <col min="16134" max="16134" width="3.7109375" style="259" customWidth="1"/>
    <col min="16135" max="16384" width="9.140625" style="259"/>
  </cols>
  <sheetData>
    <row r="3" spans="2:10">
      <c r="B3" s="769" t="s">
        <v>685</v>
      </c>
      <c r="C3" s="769"/>
      <c r="D3" s="769"/>
      <c r="E3" s="769"/>
      <c r="F3" s="769"/>
      <c r="G3" s="769"/>
      <c r="H3" s="769"/>
      <c r="I3" s="769"/>
      <c r="J3" s="769"/>
    </row>
    <row r="4" spans="2:10" ht="15" thickBot="1">
      <c r="B4" s="768" t="s">
        <v>686</v>
      </c>
      <c r="C4" s="768"/>
      <c r="D4" s="768"/>
      <c r="E4" s="768"/>
      <c r="F4" s="768"/>
      <c r="G4" s="768"/>
      <c r="H4" s="768"/>
      <c r="I4" s="768"/>
      <c r="J4" s="768"/>
    </row>
    <row r="5" spans="2:10" ht="21" customHeight="1">
      <c r="B5" s="755" t="s">
        <v>1</v>
      </c>
      <c r="C5" s="756"/>
      <c r="D5" s="756"/>
      <c r="E5" s="756"/>
      <c r="F5" s="756"/>
      <c r="G5" s="756"/>
      <c r="H5" s="756"/>
      <c r="I5" s="756"/>
      <c r="J5" s="757"/>
    </row>
    <row r="6" spans="2:10">
      <c r="B6" s="401" t="s">
        <v>2</v>
      </c>
      <c r="C6" s="696" t="s">
        <v>3</v>
      </c>
      <c r="D6" s="696"/>
      <c r="E6" s="696"/>
      <c r="F6" s="696"/>
      <c r="G6" s="696"/>
      <c r="H6" s="696"/>
      <c r="I6" s="696"/>
      <c r="J6" s="260" t="s">
        <v>547</v>
      </c>
    </row>
    <row r="7" spans="2:10">
      <c r="B7" s="401" t="s">
        <v>4</v>
      </c>
      <c r="C7" s="696" t="s">
        <v>5</v>
      </c>
      <c r="D7" s="696"/>
      <c r="E7" s="696"/>
      <c r="F7" s="696"/>
      <c r="G7" s="696"/>
      <c r="H7" s="696"/>
      <c r="I7" s="696"/>
      <c r="J7" s="261" t="s">
        <v>177</v>
      </c>
    </row>
    <row r="8" spans="2:10">
      <c r="B8" s="401" t="s">
        <v>6</v>
      </c>
      <c r="C8" s="696" t="s">
        <v>7</v>
      </c>
      <c r="D8" s="696"/>
      <c r="E8" s="696"/>
      <c r="F8" s="696"/>
      <c r="G8" s="696"/>
      <c r="H8" s="696"/>
      <c r="I8" s="696"/>
      <c r="J8" s="262">
        <v>2020</v>
      </c>
    </row>
    <row r="9" spans="2:10">
      <c r="B9" s="401" t="s">
        <v>8</v>
      </c>
      <c r="C9" s="696" t="s">
        <v>9</v>
      </c>
      <c r="D9" s="696"/>
      <c r="E9" s="696"/>
      <c r="F9" s="696"/>
      <c r="G9" s="696"/>
      <c r="H9" s="696"/>
      <c r="I9" s="696"/>
      <c r="J9" s="261" t="s">
        <v>548</v>
      </c>
    </row>
    <row r="10" spans="2:10">
      <c r="B10" s="401" t="s">
        <v>10</v>
      </c>
      <c r="C10" s="696" t="s">
        <v>11</v>
      </c>
      <c r="D10" s="696"/>
      <c r="E10" s="696"/>
      <c r="F10" s="696"/>
      <c r="G10" s="696"/>
      <c r="H10" s="696"/>
      <c r="I10" s="696"/>
      <c r="J10" s="261">
        <v>12</v>
      </c>
    </row>
    <row r="11" spans="2:10" ht="15" thickBot="1">
      <c r="B11" s="269" t="s">
        <v>12</v>
      </c>
      <c r="C11" s="754" t="s">
        <v>550</v>
      </c>
      <c r="D11" s="754"/>
      <c r="E11" s="754"/>
      <c r="F11" s="754"/>
      <c r="G11" s="754"/>
      <c r="H11" s="754"/>
      <c r="I11" s="754"/>
      <c r="J11" s="483" t="s">
        <v>549</v>
      </c>
    </row>
    <row r="12" spans="2:10" ht="15.75" customHeight="1" thickBot="1">
      <c r="B12" s="403"/>
      <c r="C12" s="263"/>
      <c r="D12" s="263"/>
      <c r="E12" s="263"/>
      <c r="F12" s="263"/>
      <c r="G12" s="263"/>
      <c r="H12" s="263"/>
      <c r="I12" s="263"/>
      <c r="J12" s="263"/>
    </row>
    <row r="13" spans="2:10" ht="14.25" customHeight="1">
      <c r="B13" s="755" t="s">
        <v>14</v>
      </c>
      <c r="C13" s="756"/>
      <c r="D13" s="756"/>
      <c r="E13" s="756"/>
      <c r="F13" s="756"/>
      <c r="G13" s="756"/>
      <c r="H13" s="756"/>
      <c r="I13" s="756"/>
      <c r="J13" s="757"/>
    </row>
    <row r="14" spans="2:10" ht="13.5" customHeight="1">
      <c r="B14" s="761" t="s">
        <v>15</v>
      </c>
      <c r="C14" s="762"/>
      <c r="D14" s="762"/>
      <c r="E14" s="762" t="s">
        <v>16</v>
      </c>
      <c r="F14" s="762"/>
      <c r="G14" s="762"/>
      <c r="H14" s="764" t="s">
        <v>688</v>
      </c>
      <c r="I14" s="764"/>
      <c r="J14" s="765"/>
    </row>
    <row r="15" spans="2:10">
      <c r="B15" s="761"/>
      <c r="C15" s="762"/>
      <c r="D15" s="762"/>
      <c r="E15" s="762"/>
      <c r="F15" s="762"/>
      <c r="G15" s="762"/>
      <c r="H15" s="764"/>
      <c r="I15" s="764"/>
      <c r="J15" s="765"/>
    </row>
    <row r="16" spans="2:10" ht="5.25" customHeight="1">
      <c r="B16" s="761" t="s">
        <v>175</v>
      </c>
      <c r="C16" s="762"/>
      <c r="D16" s="762"/>
      <c r="E16" s="762" t="s">
        <v>689</v>
      </c>
      <c r="F16" s="762"/>
      <c r="G16" s="762"/>
      <c r="H16" s="766">
        <v>3</v>
      </c>
      <c r="I16" s="766"/>
      <c r="J16" s="767"/>
    </row>
    <row r="17" spans="2:10" ht="6" customHeight="1">
      <c r="B17" s="761"/>
      <c r="C17" s="762"/>
      <c r="D17" s="762"/>
      <c r="E17" s="762"/>
      <c r="F17" s="762"/>
      <c r="G17" s="762"/>
      <c r="H17" s="766"/>
      <c r="I17" s="766"/>
      <c r="J17" s="767"/>
    </row>
    <row r="18" spans="2:10" ht="12" customHeight="1">
      <c r="B18" s="761"/>
      <c r="C18" s="762"/>
      <c r="D18" s="762"/>
      <c r="E18" s="762"/>
      <c r="F18" s="762"/>
      <c r="G18" s="762"/>
      <c r="H18" s="766"/>
      <c r="I18" s="766"/>
      <c r="J18" s="767"/>
    </row>
    <row r="19" spans="2:10" ht="15" customHeight="1" thickBot="1">
      <c r="B19" s="770" t="s">
        <v>19</v>
      </c>
      <c r="C19" s="771"/>
      <c r="D19" s="771"/>
      <c r="E19" s="771"/>
      <c r="F19" s="771"/>
      <c r="G19" s="771"/>
      <c r="H19" s="772">
        <f>H16</f>
        <v>3</v>
      </c>
      <c r="I19" s="772"/>
      <c r="J19" s="773"/>
    </row>
    <row r="20" spans="2:10" s="263" customFormat="1" ht="3" customHeight="1" thickBot="1">
      <c r="B20" s="478"/>
      <c r="C20" s="264"/>
      <c r="D20" s="264"/>
      <c r="E20" s="265"/>
      <c r="F20" s="265"/>
      <c r="G20" s="265"/>
      <c r="H20" s="265"/>
      <c r="I20" s="265"/>
      <c r="J20" s="265"/>
    </row>
    <row r="21" spans="2:10" ht="3.75" customHeight="1">
      <c r="B21" s="755" t="s">
        <v>20</v>
      </c>
      <c r="C21" s="756"/>
      <c r="D21" s="756"/>
      <c r="E21" s="756"/>
      <c r="F21" s="756"/>
      <c r="G21" s="756"/>
      <c r="H21" s="756"/>
      <c r="I21" s="756"/>
      <c r="J21" s="757"/>
    </row>
    <row r="22" spans="2:10" ht="15" thickBot="1">
      <c r="B22" s="758"/>
      <c r="C22" s="759"/>
      <c r="D22" s="759"/>
      <c r="E22" s="759"/>
      <c r="F22" s="759"/>
      <c r="G22" s="759"/>
      <c r="H22" s="759"/>
      <c r="I22" s="759"/>
      <c r="J22" s="760"/>
    </row>
    <row r="23" spans="2:10" ht="3.75" customHeight="1" thickBot="1">
      <c r="B23" s="403"/>
      <c r="C23" s="263"/>
      <c r="D23" s="263"/>
      <c r="E23" s="263"/>
      <c r="F23" s="263"/>
      <c r="G23" s="263"/>
      <c r="H23" s="263"/>
      <c r="I23" s="263"/>
      <c r="J23" s="263"/>
    </row>
    <row r="24" spans="2:10" ht="9" customHeight="1">
      <c r="B24" s="755" t="s">
        <v>21</v>
      </c>
      <c r="C24" s="756"/>
      <c r="D24" s="756"/>
      <c r="E24" s="756"/>
      <c r="F24" s="756"/>
      <c r="G24" s="756"/>
      <c r="H24" s="756"/>
      <c r="I24" s="756"/>
      <c r="J24" s="757"/>
    </row>
    <row r="25" spans="2:10">
      <c r="B25" s="761"/>
      <c r="C25" s="762"/>
      <c r="D25" s="762"/>
      <c r="E25" s="762"/>
      <c r="F25" s="762"/>
      <c r="G25" s="762"/>
      <c r="H25" s="762"/>
      <c r="I25" s="762"/>
      <c r="J25" s="763"/>
    </row>
    <row r="26" spans="2:10">
      <c r="B26" s="401">
        <v>1</v>
      </c>
      <c r="C26" s="696" t="s">
        <v>15</v>
      </c>
      <c r="D26" s="696"/>
      <c r="E26" s="696"/>
      <c r="F26" s="696"/>
      <c r="G26" s="696"/>
      <c r="H26" s="696"/>
      <c r="I26" s="696"/>
      <c r="J26" s="266" t="str">
        <f>B16</f>
        <v>JARDINEIRO</v>
      </c>
    </row>
    <row r="27" spans="2:10">
      <c r="B27" s="401">
        <v>2</v>
      </c>
      <c r="C27" s="696" t="s">
        <v>22</v>
      </c>
      <c r="D27" s="696"/>
      <c r="E27" s="696"/>
      <c r="F27" s="696"/>
      <c r="G27" s="696"/>
      <c r="H27" s="696"/>
      <c r="I27" s="696"/>
      <c r="J27" s="267" t="s">
        <v>635</v>
      </c>
    </row>
    <row r="28" spans="2:10">
      <c r="B28" s="401">
        <v>3</v>
      </c>
      <c r="C28" s="696" t="s">
        <v>23</v>
      </c>
      <c r="D28" s="696"/>
      <c r="E28" s="696"/>
      <c r="F28" s="696"/>
      <c r="G28" s="696"/>
      <c r="H28" s="696"/>
      <c r="I28" s="696"/>
      <c r="J28" s="268">
        <v>1266</v>
      </c>
    </row>
    <row r="29" spans="2:10">
      <c r="B29" s="401">
        <v>4</v>
      </c>
      <c r="C29" s="696" t="s">
        <v>24</v>
      </c>
      <c r="D29" s="696"/>
      <c r="E29" s="696"/>
      <c r="F29" s="696"/>
      <c r="G29" s="696"/>
      <c r="H29" s="696"/>
      <c r="I29" s="696"/>
      <c r="J29" s="266" t="s">
        <v>175</v>
      </c>
    </row>
    <row r="30" spans="2:10" ht="15" thickBot="1">
      <c r="B30" s="269">
        <v>5</v>
      </c>
      <c r="C30" s="754" t="s">
        <v>632</v>
      </c>
      <c r="D30" s="754"/>
      <c r="E30" s="754"/>
      <c r="F30" s="754"/>
      <c r="G30" s="754"/>
      <c r="H30" s="754"/>
      <c r="I30" s="754"/>
      <c r="J30" s="270" t="s">
        <v>306</v>
      </c>
    </row>
    <row r="31" spans="2:10" ht="6" customHeight="1" thickBot="1">
      <c r="B31" s="403"/>
      <c r="C31" s="263"/>
      <c r="D31" s="263"/>
      <c r="E31" s="263"/>
      <c r="F31" s="263"/>
      <c r="G31" s="263"/>
      <c r="H31" s="263"/>
      <c r="I31" s="263"/>
      <c r="J31" s="263"/>
    </row>
    <row r="32" spans="2:10" ht="4.5" customHeight="1">
      <c r="B32" s="681" t="s">
        <v>26</v>
      </c>
      <c r="C32" s="682"/>
      <c r="D32" s="682"/>
      <c r="E32" s="682"/>
      <c r="F32" s="682"/>
      <c r="G32" s="682"/>
      <c r="H32" s="682"/>
      <c r="I32" s="682"/>
      <c r="J32" s="683"/>
    </row>
    <row r="33" spans="2:12" ht="15" thickBot="1">
      <c r="B33" s="684"/>
      <c r="C33" s="685"/>
      <c r="D33" s="685"/>
      <c r="E33" s="685"/>
      <c r="F33" s="685"/>
      <c r="G33" s="685"/>
      <c r="H33" s="685"/>
      <c r="I33" s="685"/>
      <c r="J33" s="686"/>
    </row>
    <row r="34" spans="2:12">
      <c r="B34" s="271">
        <v>1</v>
      </c>
      <c r="C34" s="687" t="s">
        <v>27</v>
      </c>
      <c r="D34" s="689"/>
      <c r="E34" s="689"/>
      <c r="F34" s="689"/>
      <c r="G34" s="689"/>
      <c r="H34" s="688"/>
      <c r="I34" s="272" t="s">
        <v>40</v>
      </c>
      <c r="J34" s="273" t="s">
        <v>28</v>
      </c>
    </row>
    <row r="35" spans="2:12">
      <c r="B35" s="401" t="s">
        <v>2</v>
      </c>
      <c r="C35" s="700" t="s">
        <v>29</v>
      </c>
      <c r="D35" s="701"/>
      <c r="E35" s="701"/>
      <c r="F35" s="701"/>
      <c r="G35" s="701"/>
      <c r="H35" s="702"/>
      <c r="I35" s="274"/>
      <c r="J35" s="268">
        <f>J28</f>
        <v>1266</v>
      </c>
    </row>
    <row r="36" spans="2:12">
      <c r="B36" s="401" t="s">
        <v>4</v>
      </c>
      <c r="C36" s="700" t="s">
        <v>30</v>
      </c>
      <c r="D36" s="701"/>
      <c r="E36" s="701"/>
      <c r="F36" s="701"/>
      <c r="G36" s="701"/>
      <c r="H36" s="702"/>
      <c r="I36" s="274"/>
      <c r="J36" s="268"/>
    </row>
    <row r="37" spans="2:12">
      <c r="B37" s="401" t="s">
        <v>6</v>
      </c>
      <c r="C37" s="700" t="s">
        <v>31</v>
      </c>
      <c r="D37" s="701"/>
      <c r="E37" s="701"/>
      <c r="F37" s="701"/>
      <c r="G37" s="701"/>
      <c r="H37" s="702"/>
      <c r="I37" s="274"/>
      <c r="J37" s="268"/>
    </row>
    <row r="38" spans="2:12">
      <c r="B38" s="276" t="s">
        <v>8</v>
      </c>
      <c r="C38" s="700" t="s">
        <v>302</v>
      </c>
      <c r="D38" s="701"/>
      <c r="E38" s="701"/>
      <c r="F38" s="701"/>
      <c r="G38" s="701"/>
      <c r="H38" s="702"/>
      <c r="I38" s="274"/>
      <c r="J38" s="268"/>
    </row>
    <row r="39" spans="2:12">
      <c r="B39" s="276" t="s">
        <v>10</v>
      </c>
      <c r="C39" s="700" t="s">
        <v>33</v>
      </c>
      <c r="D39" s="701"/>
      <c r="E39" s="701"/>
      <c r="F39" s="701"/>
      <c r="G39" s="701"/>
      <c r="H39" s="702"/>
      <c r="I39" s="274"/>
      <c r="J39" s="268"/>
    </row>
    <row r="40" spans="2:12">
      <c r="B40" s="276" t="s">
        <v>53</v>
      </c>
      <c r="C40" s="700" t="s">
        <v>291</v>
      </c>
      <c r="D40" s="701"/>
      <c r="E40" s="701"/>
      <c r="F40" s="701"/>
      <c r="G40" s="701"/>
      <c r="H40" s="702"/>
      <c r="I40" s="277"/>
      <c r="J40" s="268"/>
    </row>
    <row r="41" spans="2:12">
      <c r="B41" s="276" t="s">
        <v>55</v>
      </c>
      <c r="C41" s="700" t="s">
        <v>304</v>
      </c>
      <c r="D41" s="701"/>
      <c r="E41" s="701"/>
      <c r="F41" s="701"/>
      <c r="G41" s="701"/>
      <c r="H41" s="702"/>
      <c r="I41" s="277"/>
      <c r="J41" s="268"/>
    </row>
    <row r="42" spans="2:12" ht="15" thickBot="1">
      <c r="B42" s="276" t="s">
        <v>303</v>
      </c>
      <c r="C42" s="751" t="s">
        <v>299</v>
      </c>
      <c r="D42" s="752"/>
      <c r="E42" s="752"/>
      <c r="F42" s="752"/>
      <c r="G42" s="752"/>
      <c r="H42" s="753"/>
      <c r="I42" s="277"/>
      <c r="J42" s="278"/>
      <c r="K42" s="275"/>
      <c r="L42" s="275"/>
    </row>
    <row r="43" spans="2:12" ht="15" thickBot="1">
      <c r="B43" s="697" t="s">
        <v>35</v>
      </c>
      <c r="C43" s="697"/>
      <c r="D43" s="697"/>
      <c r="E43" s="697"/>
      <c r="F43" s="697"/>
      <c r="G43" s="697"/>
      <c r="H43" s="697"/>
      <c r="I43" s="697"/>
      <c r="J43" s="279">
        <f>SUM(J35:J42)</f>
        <v>1266</v>
      </c>
      <c r="K43" s="275"/>
    </row>
    <row r="44" spans="2:12" ht="3.75" customHeight="1" thickBot="1">
      <c r="B44" s="403"/>
      <c r="C44" s="280"/>
      <c r="D44" s="280"/>
      <c r="E44" s="280"/>
      <c r="F44" s="280"/>
      <c r="G44" s="280"/>
      <c r="H44" s="280"/>
      <c r="I44" s="280"/>
      <c r="J44" s="281"/>
    </row>
    <row r="45" spans="2:12" ht="6.75" customHeight="1">
      <c r="B45" s="681" t="s">
        <v>36</v>
      </c>
      <c r="C45" s="682"/>
      <c r="D45" s="682"/>
      <c r="E45" s="682"/>
      <c r="F45" s="682"/>
      <c r="G45" s="682"/>
      <c r="H45" s="682"/>
      <c r="I45" s="682"/>
      <c r="J45" s="683"/>
    </row>
    <row r="46" spans="2:12" ht="15" thickBot="1">
      <c r="B46" s="684"/>
      <c r="C46" s="685"/>
      <c r="D46" s="685"/>
      <c r="E46" s="685"/>
      <c r="F46" s="685"/>
      <c r="G46" s="685"/>
      <c r="H46" s="685"/>
      <c r="I46" s="685"/>
      <c r="J46" s="686"/>
    </row>
    <row r="47" spans="2:12" ht="5.25" customHeight="1" thickBot="1">
      <c r="B47" s="403"/>
      <c r="C47" s="263"/>
      <c r="D47" s="263"/>
      <c r="E47" s="263"/>
      <c r="F47" s="263"/>
      <c r="G47" s="263"/>
      <c r="H47" s="263"/>
      <c r="I47" s="263"/>
      <c r="J47" s="263"/>
    </row>
    <row r="48" spans="2:12" ht="6" customHeight="1">
      <c r="B48" s="681" t="s">
        <v>37</v>
      </c>
      <c r="C48" s="682"/>
      <c r="D48" s="682"/>
      <c r="E48" s="682"/>
      <c r="F48" s="682"/>
      <c r="G48" s="682"/>
      <c r="H48" s="682"/>
      <c r="I48" s="682"/>
      <c r="J48" s="683"/>
    </row>
    <row r="49" spans="2:10" ht="15" thickBot="1">
      <c r="B49" s="684"/>
      <c r="C49" s="685"/>
      <c r="D49" s="685"/>
      <c r="E49" s="685"/>
      <c r="F49" s="685"/>
      <c r="G49" s="685"/>
      <c r="H49" s="685"/>
      <c r="I49" s="685"/>
      <c r="J49" s="686"/>
    </row>
    <row r="50" spans="2:10">
      <c r="B50" s="282" t="s">
        <v>38</v>
      </c>
      <c r="C50" s="726" t="s">
        <v>39</v>
      </c>
      <c r="D50" s="726"/>
      <c r="E50" s="726"/>
      <c r="F50" s="726"/>
      <c r="G50" s="726"/>
      <c r="H50" s="726"/>
      <c r="I50" s="726"/>
      <c r="J50" s="283" t="s">
        <v>28</v>
      </c>
    </row>
    <row r="51" spans="2:10">
      <c r="B51" s="401" t="s">
        <v>2</v>
      </c>
      <c r="C51" s="696" t="s">
        <v>39</v>
      </c>
      <c r="D51" s="696"/>
      <c r="E51" s="696"/>
      <c r="F51" s="696"/>
      <c r="G51" s="696"/>
      <c r="H51" s="696"/>
      <c r="I51" s="696"/>
      <c r="J51" s="268">
        <f>J43/12</f>
        <v>105.5</v>
      </c>
    </row>
    <row r="52" spans="2:10">
      <c r="B52" s="401" t="s">
        <v>4</v>
      </c>
      <c r="C52" s="696" t="s">
        <v>462</v>
      </c>
      <c r="D52" s="696"/>
      <c r="E52" s="696"/>
      <c r="F52" s="696"/>
      <c r="G52" s="696"/>
      <c r="H52" s="696"/>
      <c r="I52" s="696"/>
      <c r="J52" s="268">
        <f>J43/36</f>
        <v>35.166666666666664</v>
      </c>
    </row>
    <row r="53" spans="2:10">
      <c r="B53" s="695" t="s">
        <v>290</v>
      </c>
      <c r="C53" s="709"/>
      <c r="D53" s="709"/>
      <c r="E53" s="709"/>
      <c r="F53" s="709"/>
      <c r="G53" s="709"/>
      <c r="H53" s="709"/>
      <c r="I53" s="709"/>
      <c r="J53" s="268">
        <f>SUM(J51:J52)</f>
        <v>140.66666666666666</v>
      </c>
    </row>
    <row r="54" spans="2:10" ht="15" thickBot="1">
      <c r="B54" s="276" t="s">
        <v>6</v>
      </c>
      <c r="C54" s="745" t="s">
        <v>296</v>
      </c>
      <c r="D54" s="745"/>
      <c r="E54" s="745"/>
      <c r="F54" s="745"/>
      <c r="G54" s="745"/>
      <c r="H54" s="745"/>
      <c r="I54" s="745"/>
      <c r="J54" s="284">
        <f>J53*SUM(I60:I67)</f>
        <v>49.888277333333342</v>
      </c>
    </row>
    <row r="55" spans="2:10" ht="15" thickBot="1">
      <c r="B55" s="697" t="s">
        <v>42</v>
      </c>
      <c r="C55" s="721"/>
      <c r="D55" s="721"/>
      <c r="E55" s="721"/>
      <c r="F55" s="721"/>
      <c r="G55" s="721"/>
      <c r="H55" s="721"/>
      <c r="I55" s="737"/>
      <c r="J55" s="285">
        <f>J54+J53</f>
        <v>190.55494400000001</v>
      </c>
    </row>
    <row r="56" spans="2:10" ht="5.25" customHeight="1" thickBot="1">
      <c r="B56" s="403"/>
      <c r="C56" s="263"/>
      <c r="D56" s="263"/>
      <c r="E56" s="263"/>
      <c r="F56" s="263"/>
      <c r="G56" s="263"/>
      <c r="H56" s="263"/>
      <c r="I56" s="263"/>
      <c r="J56" s="263"/>
    </row>
    <row r="57" spans="2:10" ht="4.5" customHeight="1">
      <c r="B57" s="681" t="s">
        <v>43</v>
      </c>
      <c r="C57" s="682"/>
      <c r="D57" s="682"/>
      <c r="E57" s="682"/>
      <c r="F57" s="682"/>
      <c r="G57" s="682"/>
      <c r="H57" s="682"/>
      <c r="I57" s="682"/>
      <c r="J57" s="683"/>
    </row>
    <row r="58" spans="2:10" ht="15" thickBot="1">
      <c r="B58" s="684"/>
      <c r="C58" s="685"/>
      <c r="D58" s="685"/>
      <c r="E58" s="685"/>
      <c r="F58" s="685"/>
      <c r="G58" s="685"/>
      <c r="H58" s="685"/>
      <c r="I58" s="685"/>
      <c r="J58" s="686"/>
    </row>
    <row r="59" spans="2:10" ht="15" thickBot="1">
      <c r="B59" s="402" t="s">
        <v>169</v>
      </c>
      <c r="C59" s="735" t="s">
        <v>45</v>
      </c>
      <c r="D59" s="735"/>
      <c r="E59" s="735"/>
      <c r="F59" s="735"/>
      <c r="G59" s="735"/>
      <c r="H59" s="735"/>
      <c r="I59" s="286" t="s">
        <v>40</v>
      </c>
      <c r="J59" s="287" t="s">
        <v>28</v>
      </c>
    </row>
    <row r="60" spans="2:10">
      <c r="B60" s="405" t="s">
        <v>2</v>
      </c>
      <c r="C60" s="699" t="s">
        <v>47</v>
      </c>
      <c r="D60" s="699"/>
      <c r="E60" s="699"/>
      <c r="F60" s="699"/>
      <c r="G60" s="699"/>
      <c r="H60" s="699"/>
      <c r="I60" s="288">
        <v>0.2</v>
      </c>
      <c r="J60" s="289">
        <f>$J$43*$I$60</f>
        <v>253.20000000000002</v>
      </c>
    </row>
    <row r="61" spans="2:10">
      <c r="B61" s="406" t="s">
        <v>4</v>
      </c>
      <c r="C61" s="696" t="s">
        <v>48</v>
      </c>
      <c r="D61" s="696"/>
      <c r="E61" s="696"/>
      <c r="F61" s="696"/>
      <c r="G61" s="696"/>
      <c r="H61" s="696"/>
      <c r="I61" s="290">
        <v>1.4999999999999999E-2</v>
      </c>
      <c r="J61" s="289">
        <f>$J$43*$I$61</f>
        <v>18.989999999999998</v>
      </c>
    </row>
    <row r="62" spans="2:10">
      <c r="B62" s="406" t="s">
        <v>6</v>
      </c>
      <c r="C62" s="696" t="s">
        <v>49</v>
      </c>
      <c r="D62" s="696"/>
      <c r="E62" s="696"/>
      <c r="F62" s="696"/>
      <c r="G62" s="696"/>
      <c r="H62" s="696"/>
      <c r="I62" s="290">
        <v>0.01</v>
      </c>
      <c r="J62" s="289">
        <f>$J$43*$I$62</f>
        <v>12.66</v>
      </c>
    </row>
    <row r="63" spans="2:10">
      <c r="B63" s="291" t="s">
        <v>8</v>
      </c>
      <c r="C63" s="696" t="s">
        <v>50</v>
      </c>
      <c r="D63" s="696"/>
      <c r="E63" s="696"/>
      <c r="F63" s="696"/>
      <c r="G63" s="696"/>
      <c r="H63" s="696"/>
      <c r="I63" s="290">
        <v>2E-3</v>
      </c>
      <c r="J63" s="289">
        <f>$J$43*$I$63</f>
        <v>2.532</v>
      </c>
    </row>
    <row r="64" spans="2:10">
      <c r="B64" s="291" t="s">
        <v>10</v>
      </c>
      <c r="C64" s="696" t="s">
        <v>51</v>
      </c>
      <c r="D64" s="696"/>
      <c r="E64" s="696"/>
      <c r="F64" s="696"/>
      <c r="G64" s="696"/>
      <c r="H64" s="696"/>
      <c r="I64" s="290">
        <v>2.5000000000000001E-2</v>
      </c>
      <c r="J64" s="289">
        <f>$J$43*$I$64</f>
        <v>31.650000000000002</v>
      </c>
    </row>
    <row r="65" spans="2:10">
      <c r="B65" s="291" t="s">
        <v>12</v>
      </c>
      <c r="C65" s="696" t="s">
        <v>54</v>
      </c>
      <c r="D65" s="696"/>
      <c r="E65" s="696"/>
      <c r="F65" s="696"/>
      <c r="G65" s="696"/>
      <c r="H65" s="696"/>
      <c r="I65" s="292">
        <v>1.6656000000000001E-2</v>
      </c>
      <c r="J65" s="289">
        <f>$J$43*$I$65</f>
        <v>21.086496</v>
      </c>
    </row>
    <row r="66" spans="2:10">
      <c r="B66" s="291" t="s">
        <v>53</v>
      </c>
      <c r="C66" s="696" t="s">
        <v>52</v>
      </c>
      <c r="D66" s="696"/>
      <c r="E66" s="696"/>
      <c r="F66" s="696"/>
      <c r="G66" s="696"/>
      <c r="H66" s="696"/>
      <c r="I66" s="290">
        <v>0.08</v>
      </c>
      <c r="J66" s="289">
        <f>$J$43*$I$66</f>
        <v>101.28</v>
      </c>
    </row>
    <row r="67" spans="2:10" ht="15" thickBot="1">
      <c r="B67" s="291" t="s">
        <v>55</v>
      </c>
      <c r="C67" s="745" t="s">
        <v>56</v>
      </c>
      <c r="D67" s="745"/>
      <c r="E67" s="745"/>
      <c r="F67" s="745"/>
      <c r="G67" s="745"/>
      <c r="H67" s="745"/>
      <c r="I67" s="293">
        <v>6.0000000000000001E-3</v>
      </c>
      <c r="J67" s="289">
        <f>$J$43*$I$67</f>
        <v>7.5960000000000001</v>
      </c>
    </row>
    <row r="68" spans="2:10" ht="15" thickBot="1">
      <c r="B68" s="697" t="s">
        <v>42</v>
      </c>
      <c r="C68" s="697"/>
      <c r="D68" s="697"/>
      <c r="E68" s="697"/>
      <c r="F68" s="697"/>
      <c r="G68" s="697"/>
      <c r="H68" s="697"/>
      <c r="I68" s="294">
        <f>SUM(I60:I67)</f>
        <v>0.35465600000000008</v>
      </c>
      <c r="J68" s="279">
        <f>SUM(J60:J67)</f>
        <v>448.99449600000003</v>
      </c>
    </row>
    <row r="69" spans="2:10" ht="4.5" customHeight="1" thickBot="1">
      <c r="B69" s="403"/>
      <c r="C69" s="263"/>
      <c r="D69" s="263"/>
      <c r="E69" s="263"/>
      <c r="F69" s="263"/>
      <c r="G69" s="263"/>
      <c r="H69" s="263"/>
      <c r="I69" s="263"/>
      <c r="J69" s="263"/>
    </row>
    <row r="70" spans="2:10" ht="8.25" customHeight="1">
      <c r="B70" s="681" t="s">
        <v>57</v>
      </c>
      <c r="C70" s="682"/>
      <c r="D70" s="682"/>
      <c r="E70" s="682"/>
      <c r="F70" s="682"/>
      <c r="G70" s="682"/>
      <c r="H70" s="682"/>
      <c r="I70" s="682"/>
      <c r="J70" s="683"/>
    </row>
    <row r="71" spans="2:10" ht="15" thickBot="1">
      <c r="B71" s="684"/>
      <c r="C71" s="685"/>
      <c r="D71" s="685"/>
      <c r="E71" s="685"/>
      <c r="F71" s="685"/>
      <c r="G71" s="685"/>
      <c r="H71" s="685"/>
      <c r="I71" s="685"/>
      <c r="J71" s="686"/>
    </row>
    <row r="72" spans="2:10" ht="15" thickBot="1">
      <c r="B72" s="404" t="s">
        <v>58</v>
      </c>
      <c r="C72" s="713" t="s">
        <v>59</v>
      </c>
      <c r="D72" s="721"/>
      <c r="E72" s="721"/>
      <c r="F72" s="721"/>
      <c r="G72" s="721"/>
      <c r="H72" s="722"/>
      <c r="I72" s="286" t="s">
        <v>463</v>
      </c>
      <c r="J72" s="287" t="s">
        <v>28</v>
      </c>
    </row>
    <row r="73" spans="2:10">
      <c r="B73" s="282" t="s">
        <v>2</v>
      </c>
      <c r="C73" s="748" t="s">
        <v>145</v>
      </c>
      <c r="D73" s="749"/>
      <c r="E73" s="749"/>
      <c r="F73" s="749"/>
      <c r="G73" s="749"/>
      <c r="H73" s="750"/>
      <c r="I73" s="295">
        <v>22</v>
      </c>
      <c r="J73" s="494">
        <f>IF(I73&lt;&gt;"",3.65*I73*2-J35*0.06,"")</f>
        <v>84.64</v>
      </c>
    </row>
    <row r="74" spans="2:10">
      <c r="B74" s="401" t="s">
        <v>4</v>
      </c>
      <c r="C74" s="715" t="s">
        <v>61</v>
      </c>
      <c r="D74" s="746"/>
      <c r="E74" s="746"/>
      <c r="F74" s="746"/>
      <c r="G74" s="746"/>
      <c r="H74" s="747"/>
      <c r="I74" s="296">
        <v>22</v>
      </c>
      <c r="J74" s="268">
        <f>IF(I74&lt;&gt;"",19*I74*0.8,"")</f>
        <v>334.40000000000003</v>
      </c>
    </row>
    <row r="75" spans="2:10">
      <c r="B75" s="401" t="s">
        <v>6</v>
      </c>
      <c r="C75" s="696" t="s">
        <v>292</v>
      </c>
      <c r="D75" s="696"/>
      <c r="E75" s="696"/>
      <c r="F75" s="696"/>
      <c r="G75" s="696"/>
      <c r="H75" s="696"/>
      <c r="I75" s="696"/>
      <c r="J75" s="268" t="s">
        <v>169</v>
      </c>
    </row>
    <row r="76" spans="2:10" ht="15" thickBot="1">
      <c r="B76" s="276" t="s">
        <v>8</v>
      </c>
      <c r="C76" s="696" t="s">
        <v>476</v>
      </c>
      <c r="D76" s="696"/>
      <c r="E76" s="696"/>
      <c r="F76" s="696"/>
      <c r="G76" s="696"/>
      <c r="H76" s="696"/>
      <c r="I76" s="696"/>
      <c r="J76" s="268">
        <v>8</v>
      </c>
    </row>
    <row r="77" spans="2:10" ht="15" thickBot="1">
      <c r="B77" s="697" t="s">
        <v>65</v>
      </c>
      <c r="C77" s="697"/>
      <c r="D77" s="697"/>
      <c r="E77" s="697"/>
      <c r="F77" s="697"/>
      <c r="G77" s="697"/>
      <c r="H77" s="697"/>
      <c r="I77" s="697"/>
      <c r="J77" s="279">
        <f>SUM(J73:J76)</f>
        <v>427.04</v>
      </c>
    </row>
    <row r="78" spans="2:10" ht="6" customHeight="1" thickBot="1">
      <c r="B78" s="403"/>
      <c r="C78" s="263"/>
      <c r="D78" s="263"/>
      <c r="E78" s="263"/>
      <c r="F78" s="263"/>
      <c r="G78" s="263"/>
      <c r="H78" s="263"/>
      <c r="I78" s="263"/>
      <c r="J78" s="263"/>
    </row>
    <row r="79" spans="2:10" ht="6.75" customHeight="1">
      <c r="B79" s="681" t="s">
        <v>66</v>
      </c>
      <c r="C79" s="682"/>
      <c r="D79" s="682"/>
      <c r="E79" s="682"/>
      <c r="F79" s="682"/>
      <c r="G79" s="682"/>
      <c r="H79" s="682"/>
      <c r="I79" s="682"/>
      <c r="J79" s="683"/>
    </row>
    <row r="80" spans="2:10" ht="15" thickBot="1">
      <c r="B80" s="684"/>
      <c r="C80" s="685"/>
      <c r="D80" s="685"/>
      <c r="E80" s="685"/>
      <c r="F80" s="685"/>
      <c r="G80" s="685"/>
      <c r="H80" s="685"/>
      <c r="I80" s="685"/>
      <c r="J80" s="686"/>
    </row>
    <row r="81" spans="2:11" ht="15" thickBot="1">
      <c r="B81" s="404">
        <v>2</v>
      </c>
      <c r="C81" s="713" t="s">
        <v>67</v>
      </c>
      <c r="D81" s="721"/>
      <c r="E81" s="721"/>
      <c r="F81" s="721"/>
      <c r="G81" s="721"/>
      <c r="H81" s="721"/>
      <c r="I81" s="722"/>
      <c r="J81" s="287" t="s">
        <v>28</v>
      </c>
    </row>
    <row r="82" spans="2:11">
      <c r="B82" s="282" t="s">
        <v>38</v>
      </c>
      <c r="C82" s="699" t="s">
        <v>68</v>
      </c>
      <c r="D82" s="699"/>
      <c r="E82" s="699"/>
      <c r="F82" s="699"/>
      <c r="G82" s="699"/>
      <c r="H82" s="699"/>
      <c r="I82" s="699"/>
      <c r="J82" s="297">
        <f>J55</f>
        <v>190.55494400000001</v>
      </c>
    </row>
    <row r="83" spans="2:11">
      <c r="B83" s="282" t="s">
        <v>44</v>
      </c>
      <c r="C83" s="696" t="s">
        <v>45</v>
      </c>
      <c r="D83" s="696"/>
      <c r="E83" s="696"/>
      <c r="F83" s="696"/>
      <c r="G83" s="696"/>
      <c r="H83" s="696"/>
      <c r="I83" s="696"/>
      <c r="J83" s="268">
        <f>J68</f>
        <v>448.99449600000003</v>
      </c>
    </row>
    <row r="84" spans="2:11" ht="15" thickBot="1">
      <c r="B84" s="298" t="s">
        <v>58</v>
      </c>
      <c r="C84" s="745" t="s">
        <v>69</v>
      </c>
      <c r="D84" s="745"/>
      <c r="E84" s="745"/>
      <c r="F84" s="745"/>
      <c r="G84" s="745"/>
      <c r="H84" s="745"/>
      <c r="I84" s="745"/>
      <c r="J84" s="299">
        <f>J77</f>
        <v>427.04</v>
      </c>
    </row>
    <row r="85" spans="2:11" ht="15" thickBot="1">
      <c r="B85" s="697" t="s">
        <v>42</v>
      </c>
      <c r="C85" s="721"/>
      <c r="D85" s="721"/>
      <c r="E85" s="721"/>
      <c r="F85" s="721"/>
      <c r="G85" s="721"/>
      <c r="H85" s="721"/>
      <c r="I85" s="722"/>
      <c r="J85" s="279">
        <f>J82+J83+J84</f>
        <v>1066.58944</v>
      </c>
    </row>
    <row r="86" spans="2:11" ht="6.75" customHeight="1" thickBot="1">
      <c r="B86" s="403"/>
      <c r="C86" s="263"/>
      <c r="D86" s="263"/>
      <c r="E86" s="263"/>
      <c r="F86" s="263"/>
      <c r="G86" s="263"/>
      <c r="H86" s="263"/>
      <c r="I86" s="263"/>
      <c r="J86" s="263"/>
    </row>
    <row r="87" spans="2:11" ht="6.75" customHeight="1">
      <c r="B87" s="681" t="s">
        <v>70</v>
      </c>
      <c r="C87" s="682"/>
      <c r="D87" s="682"/>
      <c r="E87" s="682"/>
      <c r="F87" s="682"/>
      <c r="G87" s="682"/>
      <c r="H87" s="682"/>
      <c r="I87" s="682"/>
      <c r="J87" s="683"/>
    </row>
    <row r="88" spans="2:11" ht="15" thickBot="1">
      <c r="B88" s="684"/>
      <c r="C88" s="685"/>
      <c r="D88" s="685"/>
      <c r="E88" s="685"/>
      <c r="F88" s="685"/>
      <c r="G88" s="685"/>
      <c r="H88" s="685"/>
      <c r="I88" s="685"/>
      <c r="J88" s="686"/>
      <c r="K88" s="300"/>
    </row>
    <row r="89" spans="2:11" ht="15" thickBot="1">
      <c r="B89" s="404">
        <v>3</v>
      </c>
      <c r="C89" s="713" t="s">
        <v>71</v>
      </c>
      <c r="D89" s="721"/>
      <c r="E89" s="721"/>
      <c r="F89" s="721"/>
      <c r="G89" s="721"/>
      <c r="H89" s="721"/>
      <c r="I89" s="301" t="s">
        <v>40</v>
      </c>
      <c r="J89" s="302" t="s">
        <v>28</v>
      </c>
    </row>
    <row r="90" spans="2:11">
      <c r="B90" s="282" t="s">
        <v>2</v>
      </c>
      <c r="C90" s="741" t="s">
        <v>72</v>
      </c>
      <c r="D90" s="742"/>
      <c r="E90" s="742"/>
      <c r="F90" s="742"/>
      <c r="G90" s="742"/>
      <c r="H90" s="742"/>
      <c r="I90" s="303">
        <v>0.08</v>
      </c>
      <c r="J90" s="289">
        <f>((1/12)*I90*J43)/5</f>
        <v>1.6879999999999999</v>
      </c>
    </row>
    <row r="91" spans="2:11">
      <c r="B91" s="282" t="s">
        <v>4</v>
      </c>
      <c r="C91" s="700" t="s">
        <v>73</v>
      </c>
      <c r="D91" s="701"/>
      <c r="E91" s="701"/>
      <c r="F91" s="701"/>
      <c r="G91" s="701"/>
      <c r="H91" s="701"/>
      <c r="I91" s="702"/>
      <c r="J91" s="268">
        <f>J90*I66</f>
        <v>0.13503999999999999</v>
      </c>
    </row>
    <row r="92" spans="2:11">
      <c r="B92" s="298" t="s">
        <v>6</v>
      </c>
      <c r="C92" s="700" t="s">
        <v>474</v>
      </c>
      <c r="D92" s="701"/>
      <c r="E92" s="701"/>
      <c r="F92" s="701"/>
      <c r="G92" s="701"/>
      <c r="H92" s="701"/>
      <c r="I92" s="702"/>
      <c r="J92" s="268">
        <f>0.08*0.4*J43*I90</f>
        <v>3.2409600000000003</v>
      </c>
    </row>
    <row r="93" spans="2:11">
      <c r="B93" s="276" t="s">
        <v>8</v>
      </c>
      <c r="C93" s="700" t="s">
        <v>75</v>
      </c>
      <c r="D93" s="701"/>
      <c r="E93" s="701"/>
      <c r="F93" s="701"/>
      <c r="G93" s="701"/>
      <c r="H93" s="701"/>
      <c r="I93" s="304">
        <v>0.92</v>
      </c>
      <c r="J93" s="268">
        <f>(((7/30)/12)*J43*I93)/5</f>
        <v>4.529466666666667</v>
      </c>
    </row>
    <row r="94" spans="2:11">
      <c r="B94" s="276" t="s">
        <v>10</v>
      </c>
      <c r="C94" s="700" t="s">
        <v>76</v>
      </c>
      <c r="D94" s="701"/>
      <c r="E94" s="701"/>
      <c r="F94" s="701"/>
      <c r="G94" s="701"/>
      <c r="H94" s="701"/>
      <c r="I94" s="702"/>
      <c r="J94" s="268">
        <f>J93*SUM(I60:I67)</f>
        <v>1.6064025301333338</v>
      </c>
    </row>
    <row r="95" spans="2:11" ht="15" thickBot="1">
      <c r="B95" s="276" t="s">
        <v>12</v>
      </c>
      <c r="C95" s="703" t="s">
        <v>475</v>
      </c>
      <c r="D95" s="704"/>
      <c r="E95" s="704"/>
      <c r="F95" s="704"/>
      <c r="G95" s="704"/>
      <c r="H95" s="704"/>
      <c r="I95" s="705"/>
      <c r="J95" s="299">
        <f>I93*0.08*0.4*J43</f>
        <v>37.271039999999999</v>
      </c>
    </row>
    <row r="96" spans="2:11" ht="15" thickBot="1">
      <c r="B96" s="697" t="s">
        <v>42</v>
      </c>
      <c r="C96" s="721"/>
      <c r="D96" s="721"/>
      <c r="E96" s="721"/>
      <c r="F96" s="721"/>
      <c r="G96" s="721"/>
      <c r="H96" s="721"/>
      <c r="I96" s="737"/>
      <c r="J96" s="305">
        <f>J90+J91+J92+J93+J94+J95</f>
        <v>48.470909196800001</v>
      </c>
    </row>
    <row r="97" spans="2:10" ht="4.5" customHeight="1" thickBot="1">
      <c r="B97" s="403"/>
      <c r="C97" s="263"/>
      <c r="D97" s="263"/>
      <c r="E97" s="263"/>
      <c r="F97" s="263"/>
      <c r="G97" s="263"/>
      <c r="H97" s="263"/>
      <c r="I97" s="263"/>
      <c r="J97" s="263"/>
    </row>
    <row r="98" spans="2:10" ht="4.5" customHeight="1">
      <c r="B98" s="681" t="s">
        <v>78</v>
      </c>
      <c r="C98" s="682"/>
      <c r="D98" s="682"/>
      <c r="E98" s="682"/>
      <c r="F98" s="682"/>
      <c r="G98" s="682"/>
      <c r="H98" s="682"/>
      <c r="I98" s="682"/>
      <c r="J98" s="683"/>
    </row>
    <row r="99" spans="2:10" ht="15" thickBot="1">
      <c r="B99" s="684"/>
      <c r="C99" s="685"/>
      <c r="D99" s="685"/>
      <c r="E99" s="685"/>
      <c r="F99" s="685"/>
      <c r="G99" s="685"/>
      <c r="H99" s="685"/>
      <c r="I99" s="685"/>
      <c r="J99" s="686"/>
    </row>
    <row r="100" spans="2:10" ht="6.75" customHeight="1" thickBot="1">
      <c r="B100" s="403"/>
      <c r="C100" s="263"/>
      <c r="D100" s="263"/>
      <c r="E100" s="263"/>
      <c r="F100" s="263"/>
      <c r="G100" s="263"/>
      <c r="H100" s="263"/>
      <c r="I100" s="263"/>
      <c r="J100" s="263"/>
    </row>
    <row r="101" spans="2:10" ht="7.5" customHeight="1">
      <c r="B101" s="681" t="s">
        <v>79</v>
      </c>
      <c r="C101" s="682"/>
      <c r="D101" s="682"/>
      <c r="E101" s="682"/>
      <c r="F101" s="682"/>
      <c r="G101" s="682"/>
      <c r="H101" s="682"/>
      <c r="I101" s="682"/>
      <c r="J101" s="683"/>
    </row>
    <row r="102" spans="2:10" ht="15" thickBot="1">
      <c r="B102" s="684"/>
      <c r="C102" s="685"/>
      <c r="D102" s="685"/>
      <c r="E102" s="685"/>
      <c r="F102" s="685"/>
      <c r="G102" s="685"/>
      <c r="H102" s="685"/>
      <c r="I102" s="685"/>
      <c r="J102" s="686"/>
    </row>
    <row r="103" spans="2:10" ht="15" thickBot="1">
      <c r="B103" s="404" t="s">
        <v>80</v>
      </c>
      <c r="C103" s="713" t="s">
        <v>81</v>
      </c>
      <c r="D103" s="721"/>
      <c r="E103" s="721"/>
      <c r="F103" s="721"/>
      <c r="G103" s="721"/>
      <c r="H103" s="721"/>
      <c r="I103" s="306" t="s">
        <v>464</v>
      </c>
      <c r="J103" s="302" t="s">
        <v>28</v>
      </c>
    </row>
    <row r="104" spans="2:10" ht="18.75" customHeight="1">
      <c r="B104" s="282" t="s">
        <v>2</v>
      </c>
      <c r="C104" s="743" t="s">
        <v>82</v>
      </c>
      <c r="D104" s="744"/>
      <c r="E104" s="744"/>
      <c r="F104" s="744"/>
      <c r="G104" s="744"/>
      <c r="H104" s="744"/>
      <c r="I104" s="307"/>
      <c r="J104" s="308">
        <f>(1/12)*J43</f>
        <v>105.5</v>
      </c>
    </row>
    <row r="105" spans="2:10" ht="15" customHeight="1">
      <c r="B105" s="401" t="s">
        <v>4</v>
      </c>
      <c r="C105" s="738" t="s">
        <v>86</v>
      </c>
      <c r="D105" s="739"/>
      <c r="E105" s="739"/>
      <c r="F105" s="739"/>
      <c r="G105" s="739"/>
      <c r="H105" s="740"/>
      <c r="I105" s="309">
        <v>1</v>
      </c>
      <c r="J105" s="268">
        <f>(I105/360)*$J$43</f>
        <v>3.5166666666666666</v>
      </c>
    </row>
    <row r="106" spans="2:10">
      <c r="B106" s="401" t="s">
        <v>6</v>
      </c>
      <c r="C106" s="700" t="s">
        <v>84</v>
      </c>
      <c r="D106" s="701"/>
      <c r="E106" s="701"/>
      <c r="F106" s="701"/>
      <c r="G106" s="701"/>
      <c r="H106" s="702"/>
      <c r="I106" s="310">
        <v>7.4999999999999997E-3</v>
      </c>
      <c r="J106" s="268">
        <f>(5/360)*$J$43*I106</f>
        <v>0.13187499999999999</v>
      </c>
    </row>
    <row r="107" spans="2:10">
      <c r="B107" s="401" t="s">
        <v>8</v>
      </c>
      <c r="C107" s="700" t="s">
        <v>297</v>
      </c>
      <c r="D107" s="701"/>
      <c r="E107" s="701"/>
      <c r="F107" s="701"/>
      <c r="G107" s="701"/>
      <c r="H107" s="702"/>
      <c r="I107" s="310">
        <v>2.5000000000000001E-3</v>
      </c>
      <c r="J107" s="268">
        <f>(15/360)*$J$43*I107</f>
        <v>0.13187499999999999</v>
      </c>
    </row>
    <row r="108" spans="2:10">
      <c r="B108" s="401" t="s">
        <v>10</v>
      </c>
      <c r="C108" s="700" t="s">
        <v>85</v>
      </c>
      <c r="D108" s="701"/>
      <c r="E108" s="701"/>
      <c r="F108" s="701"/>
      <c r="G108" s="701"/>
      <c r="H108" s="702"/>
      <c r="I108" s="310">
        <v>2.0999999999999999E-3</v>
      </c>
      <c r="J108" s="268">
        <f>(120/360)*I108*J43</f>
        <v>0.88619999999999988</v>
      </c>
    </row>
    <row r="109" spans="2:10" ht="15.75" customHeight="1" thickBot="1">
      <c r="B109" s="401" t="s">
        <v>12</v>
      </c>
      <c r="C109" s="703" t="s">
        <v>88</v>
      </c>
      <c r="D109" s="704"/>
      <c r="E109" s="704"/>
      <c r="F109" s="704"/>
      <c r="G109" s="704"/>
      <c r="H109" s="705"/>
      <c r="I109" s="311"/>
      <c r="J109" s="268"/>
    </row>
    <row r="110" spans="2:10" ht="15" thickBot="1">
      <c r="B110" s="697" t="s">
        <v>42</v>
      </c>
      <c r="C110" s="721"/>
      <c r="D110" s="721"/>
      <c r="E110" s="721"/>
      <c r="F110" s="721"/>
      <c r="G110" s="721"/>
      <c r="H110" s="721"/>
      <c r="I110" s="722"/>
      <c r="J110" s="279">
        <f>SUM(J104:J109)</f>
        <v>110.16661666666666</v>
      </c>
    </row>
    <row r="111" spans="2:10" ht="6.75" customHeight="1" thickBot="1">
      <c r="B111" s="403"/>
      <c r="C111" s="280"/>
      <c r="D111" s="280"/>
      <c r="E111" s="280"/>
      <c r="F111" s="280"/>
      <c r="G111" s="280"/>
      <c r="H111" s="280"/>
      <c r="I111" s="312"/>
      <c r="J111" s="281"/>
    </row>
    <row r="112" spans="2:10" ht="5.25" customHeight="1">
      <c r="B112" s="681" t="s">
        <v>89</v>
      </c>
      <c r="C112" s="682"/>
      <c r="D112" s="682"/>
      <c r="E112" s="682"/>
      <c r="F112" s="682"/>
      <c r="G112" s="682"/>
      <c r="H112" s="682"/>
      <c r="I112" s="682"/>
      <c r="J112" s="683"/>
    </row>
    <row r="113" spans="2:10" ht="15" thickBot="1">
      <c r="B113" s="684"/>
      <c r="C113" s="685"/>
      <c r="D113" s="685"/>
      <c r="E113" s="685"/>
      <c r="F113" s="685"/>
      <c r="G113" s="685"/>
      <c r="H113" s="685"/>
      <c r="I113" s="685"/>
      <c r="J113" s="686"/>
    </row>
    <row r="114" spans="2:10">
      <c r="B114" s="282" t="s">
        <v>90</v>
      </c>
      <c r="C114" s="727" t="s">
        <v>91</v>
      </c>
      <c r="D114" s="728"/>
      <c r="E114" s="728"/>
      <c r="F114" s="728"/>
      <c r="G114" s="728"/>
      <c r="H114" s="728"/>
      <c r="I114" s="729"/>
      <c r="J114" s="273" t="s">
        <v>28</v>
      </c>
    </row>
    <row r="115" spans="2:10">
      <c r="B115" s="401" t="s">
        <v>2</v>
      </c>
      <c r="C115" s="700" t="s">
        <v>92</v>
      </c>
      <c r="D115" s="701"/>
      <c r="E115" s="701"/>
      <c r="F115" s="701"/>
      <c r="G115" s="701"/>
      <c r="H115" s="701"/>
      <c r="I115" s="702"/>
      <c r="J115" s="222"/>
    </row>
    <row r="116" spans="2:10" ht="15" thickBot="1">
      <c r="B116" s="730" t="s">
        <v>42</v>
      </c>
      <c r="C116" s="731"/>
      <c r="D116" s="731"/>
      <c r="E116" s="731"/>
      <c r="F116" s="731"/>
      <c r="G116" s="731"/>
      <c r="H116" s="731"/>
      <c r="I116" s="691"/>
      <c r="J116" s="299">
        <f>J115</f>
        <v>0</v>
      </c>
    </row>
    <row r="117" spans="2:10" ht="5.25" customHeight="1" thickBot="1">
      <c r="B117" s="403"/>
      <c r="C117" s="263"/>
      <c r="D117" s="263"/>
      <c r="E117" s="263"/>
      <c r="F117" s="263"/>
      <c r="G117" s="263"/>
      <c r="H117" s="263"/>
      <c r="I117" s="263"/>
      <c r="J117" s="263"/>
    </row>
    <row r="118" spans="2:10" ht="5.25" customHeight="1">
      <c r="B118" s="681" t="s">
        <v>93</v>
      </c>
      <c r="C118" s="682"/>
      <c r="D118" s="682"/>
      <c r="E118" s="682"/>
      <c r="F118" s="682"/>
      <c r="G118" s="682"/>
      <c r="H118" s="682"/>
      <c r="I118" s="682"/>
      <c r="J118" s="683"/>
    </row>
    <row r="119" spans="2:10" ht="15" thickBot="1">
      <c r="B119" s="732"/>
      <c r="C119" s="733"/>
      <c r="D119" s="733"/>
      <c r="E119" s="733"/>
      <c r="F119" s="733"/>
      <c r="G119" s="733"/>
      <c r="H119" s="733"/>
      <c r="I119" s="733"/>
      <c r="J119" s="734"/>
    </row>
    <row r="120" spans="2:10" ht="15" thickBot="1">
      <c r="B120" s="404">
        <v>4</v>
      </c>
      <c r="C120" s="735" t="s">
        <v>94</v>
      </c>
      <c r="D120" s="735"/>
      <c r="E120" s="735"/>
      <c r="F120" s="735"/>
      <c r="G120" s="735"/>
      <c r="H120" s="735"/>
      <c r="I120" s="735"/>
      <c r="J120" s="287" t="s">
        <v>28</v>
      </c>
    </row>
    <row r="121" spans="2:10">
      <c r="B121" s="282" t="s">
        <v>80</v>
      </c>
      <c r="C121" s="736" t="s">
        <v>95</v>
      </c>
      <c r="D121" s="736"/>
      <c r="E121" s="736"/>
      <c r="F121" s="736"/>
      <c r="G121" s="736"/>
      <c r="H121" s="736"/>
      <c r="I121" s="736"/>
      <c r="J121" s="308">
        <f>J110</f>
        <v>110.16661666666666</v>
      </c>
    </row>
    <row r="122" spans="2:10" ht="15" thickBot="1">
      <c r="B122" s="276" t="s">
        <v>90</v>
      </c>
      <c r="C122" s="720" t="s">
        <v>96</v>
      </c>
      <c r="D122" s="720"/>
      <c r="E122" s="720"/>
      <c r="F122" s="720"/>
      <c r="G122" s="720"/>
      <c r="H122" s="720"/>
      <c r="I122" s="720"/>
      <c r="J122" s="299">
        <f>J116</f>
        <v>0</v>
      </c>
    </row>
    <row r="123" spans="2:10" ht="15" thickBot="1">
      <c r="B123" s="697" t="s">
        <v>290</v>
      </c>
      <c r="C123" s="721"/>
      <c r="D123" s="721"/>
      <c r="E123" s="721"/>
      <c r="F123" s="721"/>
      <c r="G123" s="721"/>
      <c r="H123" s="721"/>
      <c r="I123" s="722"/>
      <c r="J123" s="279">
        <f>SUM(J121:J122)</f>
        <v>110.16661666666666</v>
      </c>
    </row>
    <row r="124" spans="2:10" ht="15" thickBot="1">
      <c r="B124" s="298" t="s">
        <v>577</v>
      </c>
      <c r="C124" s="723" t="s">
        <v>301</v>
      </c>
      <c r="D124" s="724"/>
      <c r="E124" s="724"/>
      <c r="F124" s="724"/>
      <c r="G124" s="724"/>
      <c r="H124" s="724"/>
      <c r="I124" s="725"/>
      <c r="J124" s="313">
        <f>J123*SUM(I60:I67)</f>
        <v>39.071251600533337</v>
      </c>
    </row>
    <row r="125" spans="2:10" ht="15" thickBot="1">
      <c r="B125" s="697" t="s">
        <v>42</v>
      </c>
      <c r="C125" s="721"/>
      <c r="D125" s="721"/>
      <c r="E125" s="721"/>
      <c r="F125" s="721"/>
      <c r="G125" s="721"/>
      <c r="H125" s="721"/>
      <c r="I125" s="722"/>
      <c r="J125" s="279">
        <f>J124+J123</f>
        <v>149.23786826719999</v>
      </c>
    </row>
    <row r="126" spans="2:10" ht="15" thickBot="1">
      <c r="B126" s="403"/>
      <c r="C126" s="263"/>
      <c r="D126" s="263"/>
      <c r="E126" s="263"/>
      <c r="F126" s="263"/>
      <c r="G126" s="263"/>
      <c r="H126" s="263"/>
      <c r="I126" s="312"/>
      <c r="J126" s="314"/>
    </row>
    <row r="127" spans="2:10" ht="4.5" customHeight="1">
      <c r="B127" s="681" t="s">
        <v>97</v>
      </c>
      <c r="C127" s="682"/>
      <c r="D127" s="682"/>
      <c r="E127" s="682"/>
      <c r="F127" s="682"/>
      <c r="G127" s="682"/>
      <c r="H127" s="682"/>
      <c r="I127" s="682"/>
      <c r="J127" s="683"/>
    </row>
    <row r="128" spans="2:10" ht="15" thickBot="1">
      <c r="B128" s="684"/>
      <c r="C128" s="685"/>
      <c r="D128" s="685"/>
      <c r="E128" s="685"/>
      <c r="F128" s="685"/>
      <c r="G128" s="685"/>
      <c r="H128" s="685"/>
      <c r="I128" s="685"/>
      <c r="J128" s="686"/>
    </row>
    <row r="129" spans="2:12">
      <c r="B129" s="282">
        <v>5</v>
      </c>
      <c r="C129" s="726" t="s">
        <v>98</v>
      </c>
      <c r="D129" s="726"/>
      <c r="E129" s="726"/>
      <c r="F129" s="726"/>
      <c r="G129" s="726"/>
      <c r="H129" s="726"/>
      <c r="I129" s="726"/>
      <c r="J129" s="273" t="s">
        <v>28</v>
      </c>
    </row>
    <row r="130" spans="2:12">
      <c r="B130" s="401" t="s">
        <v>2</v>
      </c>
      <c r="C130" s="696" t="s">
        <v>99</v>
      </c>
      <c r="D130" s="696"/>
      <c r="E130" s="696"/>
      <c r="F130" s="696"/>
      <c r="G130" s="696"/>
      <c r="H130" s="696"/>
      <c r="I130" s="696"/>
      <c r="J130" s="268">
        <f>UNIFORMES!H12</f>
        <v>40.208333333333336</v>
      </c>
    </row>
    <row r="131" spans="2:12">
      <c r="B131" s="401" t="s">
        <v>4</v>
      </c>
      <c r="C131" s="696" t="s">
        <v>583</v>
      </c>
      <c r="D131" s="696"/>
      <c r="E131" s="696"/>
      <c r="F131" s="696"/>
      <c r="G131" s="696"/>
      <c r="H131" s="696"/>
      <c r="I131" s="696"/>
      <c r="J131" s="503">
        <v>0</v>
      </c>
    </row>
    <row r="132" spans="2:12" ht="15" thickBot="1">
      <c r="B132" s="276" t="s">
        <v>6</v>
      </c>
      <c r="C132" s="696" t="s">
        <v>719</v>
      </c>
      <c r="D132" s="696"/>
      <c r="E132" s="696"/>
      <c r="F132" s="696"/>
      <c r="G132" s="696"/>
      <c r="H132" s="696"/>
      <c r="I132" s="696"/>
      <c r="J132" s="299">
        <f>'RELÓGIO PONTO DIGITAL'!G7</f>
        <v>59.872164948453609</v>
      </c>
    </row>
    <row r="133" spans="2:12" ht="15" thickBot="1">
      <c r="B133" s="697" t="s">
        <v>101</v>
      </c>
      <c r="C133" s="697"/>
      <c r="D133" s="697"/>
      <c r="E133" s="697"/>
      <c r="F133" s="697"/>
      <c r="G133" s="697"/>
      <c r="H133" s="697"/>
      <c r="I133" s="697"/>
      <c r="J133" s="279">
        <f>SUM(J130:J132)</f>
        <v>100.08049828178694</v>
      </c>
    </row>
    <row r="134" spans="2:12">
      <c r="B134" s="706" t="s">
        <v>102</v>
      </c>
      <c r="C134" s="707"/>
      <c r="D134" s="707"/>
      <c r="E134" s="707"/>
      <c r="F134" s="707"/>
      <c r="G134" s="707"/>
      <c r="H134" s="707"/>
      <c r="I134" s="707"/>
      <c r="J134" s="707"/>
    </row>
    <row r="135" spans="2:12" ht="4.5" customHeight="1" thickBot="1">
      <c r="B135" s="718"/>
      <c r="C135" s="719"/>
      <c r="D135" s="719"/>
      <c r="E135" s="719"/>
      <c r="F135" s="719"/>
      <c r="G135" s="719"/>
      <c r="H135" s="719"/>
      <c r="I135" s="719"/>
      <c r="J135" s="719"/>
    </row>
    <row r="136" spans="2:12" ht="9" customHeight="1">
      <c r="B136" s="681" t="s">
        <v>103</v>
      </c>
      <c r="C136" s="682"/>
      <c r="D136" s="682"/>
      <c r="E136" s="682"/>
      <c r="F136" s="682"/>
      <c r="G136" s="682"/>
      <c r="H136" s="682"/>
      <c r="I136" s="682"/>
      <c r="J136" s="683"/>
    </row>
    <row r="137" spans="2:12" ht="15" thickBot="1">
      <c r="B137" s="684"/>
      <c r="C137" s="685"/>
      <c r="D137" s="685"/>
      <c r="E137" s="685"/>
      <c r="F137" s="685"/>
      <c r="G137" s="685"/>
      <c r="H137" s="685"/>
      <c r="I137" s="685"/>
      <c r="J137" s="686"/>
    </row>
    <row r="138" spans="2:12" ht="15" thickBot="1">
      <c r="B138" s="404">
        <v>6</v>
      </c>
      <c r="C138" s="713" t="s">
        <v>104</v>
      </c>
      <c r="D138" s="713"/>
      <c r="E138" s="713"/>
      <c r="F138" s="713"/>
      <c r="G138" s="713"/>
      <c r="H138" s="713"/>
      <c r="I138" s="315" t="s">
        <v>40</v>
      </c>
      <c r="J138" s="287" t="s">
        <v>28</v>
      </c>
    </row>
    <row r="139" spans="2:12" ht="38.25" customHeight="1">
      <c r="B139" s="714" t="s">
        <v>105</v>
      </c>
      <c r="C139" s="714"/>
      <c r="D139" s="714"/>
      <c r="E139" s="714"/>
      <c r="F139" s="714"/>
      <c r="G139" s="714"/>
      <c r="H139" s="714"/>
      <c r="I139" s="288"/>
      <c r="J139" s="289">
        <f>J43+J85+J96+J125+J133</f>
        <v>2630.3787157457868</v>
      </c>
    </row>
    <row r="140" spans="2:12">
      <c r="B140" s="401" t="s">
        <v>2</v>
      </c>
      <c r="C140" s="715" t="s">
        <v>106</v>
      </c>
      <c r="D140" s="715"/>
      <c r="E140" s="715"/>
      <c r="F140" s="715"/>
      <c r="G140" s="715"/>
      <c r="H140" s="715"/>
      <c r="I140" s="290">
        <v>1.4999999999999999E-2</v>
      </c>
      <c r="J140" s="268">
        <f>J139*I140</f>
        <v>39.4556807361868</v>
      </c>
      <c r="K140" s="480"/>
      <c r="L140" s="480"/>
    </row>
    <row r="141" spans="2:12" ht="29.25" customHeight="1">
      <c r="B141" s="716" t="s">
        <v>107</v>
      </c>
      <c r="C141" s="716"/>
      <c r="D141" s="716"/>
      <c r="E141" s="716"/>
      <c r="F141" s="716"/>
      <c r="G141" s="716"/>
      <c r="H141" s="716"/>
      <c r="I141" s="290"/>
      <c r="J141" s="268">
        <f>J139+J140</f>
        <v>2669.8343964819737</v>
      </c>
    </row>
    <row r="142" spans="2:12">
      <c r="B142" s="276" t="s">
        <v>4</v>
      </c>
      <c r="C142" s="715" t="s">
        <v>0</v>
      </c>
      <c r="D142" s="715"/>
      <c r="E142" s="715"/>
      <c r="F142" s="715"/>
      <c r="G142" s="715"/>
      <c r="H142" s="715"/>
      <c r="I142" s="290">
        <v>9.6299999999999997E-2</v>
      </c>
      <c r="J142" s="268">
        <f>J141*I142</f>
        <v>257.10505238121408</v>
      </c>
    </row>
    <row r="143" spans="2:12" ht="34.5" customHeight="1">
      <c r="B143" s="717" t="s">
        <v>108</v>
      </c>
      <c r="C143" s="717"/>
      <c r="D143" s="717"/>
      <c r="E143" s="717"/>
      <c r="F143" s="717"/>
      <c r="G143" s="717"/>
      <c r="H143" s="717"/>
      <c r="I143" s="290"/>
      <c r="J143" s="481">
        <f>J141+J142</f>
        <v>2926.9394488631879</v>
      </c>
    </row>
    <row r="144" spans="2:12">
      <c r="B144" s="401" t="s">
        <v>6</v>
      </c>
      <c r="C144" s="700" t="s">
        <v>109</v>
      </c>
      <c r="D144" s="701"/>
      <c r="E144" s="701"/>
      <c r="F144" s="701"/>
      <c r="G144" s="701"/>
      <c r="H144" s="702"/>
      <c r="I144" s="316" t="s">
        <v>40</v>
      </c>
      <c r="J144" s="268"/>
    </row>
    <row r="145" spans="2:12">
      <c r="B145" s="401" t="s">
        <v>110</v>
      </c>
      <c r="C145" s="700" t="s">
        <v>111</v>
      </c>
      <c r="D145" s="701"/>
      <c r="E145" s="701"/>
      <c r="F145" s="701"/>
      <c r="G145" s="701"/>
      <c r="H145" s="702"/>
      <c r="I145" s="309"/>
      <c r="J145" s="313"/>
    </row>
    <row r="146" spans="2:12">
      <c r="B146" s="401" t="s">
        <v>142</v>
      </c>
      <c r="C146" s="700" t="s">
        <v>112</v>
      </c>
      <c r="D146" s="701"/>
      <c r="E146" s="701"/>
      <c r="F146" s="701"/>
      <c r="G146" s="701"/>
      <c r="H146" s="702"/>
      <c r="I146" s="317">
        <v>3</v>
      </c>
      <c r="J146" s="180">
        <f>($J$143/$K$147)*I146%</f>
        <v>96.122806202403538</v>
      </c>
      <c r="K146" s="259">
        <f>I152/100</f>
        <v>8.6500000000000007E-2</v>
      </c>
    </row>
    <row r="147" spans="2:12">
      <c r="B147" s="401" t="s">
        <v>143</v>
      </c>
      <c r="C147" s="700" t="s">
        <v>113</v>
      </c>
      <c r="D147" s="701"/>
      <c r="E147" s="701"/>
      <c r="F147" s="701"/>
      <c r="G147" s="701"/>
      <c r="H147" s="702"/>
      <c r="I147" s="317">
        <v>0.65</v>
      </c>
      <c r="J147" s="180">
        <f>($J$143/$K$147)*I147%</f>
        <v>20.826608010520768</v>
      </c>
      <c r="K147" s="259">
        <f>1-K146</f>
        <v>0.91349999999999998</v>
      </c>
    </row>
    <row r="148" spans="2:12">
      <c r="B148" s="401" t="s">
        <v>114</v>
      </c>
      <c r="C148" s="700" t="s">
        <v>116</v>
      </c>
      <c r="D148" s="701"/>
      <c r="E148" s="701"/>
      <c r="F148" s="701"/>
      <c r="G148" s="701"/>
      <c r="H148" s="702"/>
      <c r="I148" s="309"/>
      <c r="J148" s="180"/>
    </row>
    <row r="149" spans="2:12">
      <c r="B149" s="401" t="s">
        <v>140</v>
      </c>
      <c r="C149" s="700" t="s">
        <v>117</v>
      </c>
      <c r="D149" s="701"/>
      <c r="E149" s="701"/>
      <c r="F149" s="701"/>
      <c r="G149" s="701"/>
      <c r="H149" s="702"/>
      <c r="I149" s="309"/>
      <c r="J149" s="180"/>
      <c r="K149" s="165"/>
      <c r="L149" s="486"/>
    </row>
    <row r="150" spans="2:12">
      <c r="B150" s="401" t="s">
        <v>115</v>
      </c>
      <c r="C150" s="700" t="s">
        <v>118</v>
      </c>
      <c r="D150" s="701"/>
      <c r="E150" s="701"/>
      <c r="F150" s="701"/>
      <c r="G150" s="701"/>
      <c r="H150" s="702"/>
      <c r="I150" s="309"/>
      <c r="J150" s="501"/>
      <c r="K150" s="497"/>
      <c r="L150" s="498"/>
    </row>
    <row r="151" spans="2:12" ht="15" thickBot="1">
      <c r="B151" s="276" t="s">
        <v>141</v>
      </c>
      <c r="C151" s="703" t="s">
        <v>119</v>
      </c>
      <c r="D151" s="704"/>
      <c r="E151" s="704"/>
      <c r="F151" s="704"/>
      <c r="G151" s="704"/>
      <c r="H151" s="705"/>
      <c r="I151" s="318">
        <v>5</v>
      </c>
      <c r="J151" s="501">
        <f>($J$143/$K$147)*I151%</f>
        <v>160.20467700400593</v>
      </c>
      <c r="K151" s="497"/>
      <c r="L151" s="499"/>
    </row>
    <row r="152" spans="2:12">
      <c r="B152" s="706" t="s">
        <v>42</v>
      </c>
      <c r="C152" s="707"/>
      <c r="D152" s="707"/>
      <c r="E152" s="707"/>
      <c r="F152" s="707"/>
      <c r="G152" s="707"/>
      <c r="H152" s="708"/>
      <c r="I152" s="400">
        <f>SUM(I145:I151)</f>
        <v>8.65</v>
      </c>
      <c r="J152" s="502">
        <f>J151+J147+J146+J142+J140</f>
        <v>573.71482433433107</v>
      </c>
      <c r="K152" s="497"/>
      <c r="L152" s="499"/>
    </row>
    <row r="153" spans="2:12">
      <c r="B153" s="709" t="s">
        <v>123</v>
      </c>
      <c r="C153" s="709"/>
      <c r="D153" s="709"/>
      <c r="E153" s="709"/>
      <c r="F153" s="709"/>
      <c r="G153" s="709"/>
      <c r="H153" s="709"/>
      <c r="I153" s="709"/>
      <c r="J153" s="709"/>
      <c r="K153" s="497"/>
      <c r="L153" s="500"/>
    </row>
    <row r="154" spans="2:12">
      <c r="B154" s="709" t="s">
        <v>124</v>
      </c>
      <c r="C154" s="709"/>
      <c r="D154" s="709"/>
      <c r="E154" s="709"/>
      <c r="F154" s="709"/>
      <c r="G154" s="709"/>
      <c r="H154" s="709"/>
      <c r="I154" s="709"/>
      <c r="J154" s="709"/>
      <c r="K154" s="497"/>
      <c r="L154" s="499"/>
    </row>
    <row r="155" spans="2:12" ht="17.25" customHeight="1" thickBot="1">
      <c r="B155" s="403"/>
      <c r="C155" s="263"/>
      <c r="D155" s="263"/>
      <c r="E155" s="263"/>
      <c r="F155" s="263"/>
      <c r="G155" s="263"/>
      <c r="H155" s="263"/>
      <c r="I155" s="263"/>
      <c r="J155" s="263"/>
      <c r="K155" s="165"/>
      <c r="L155" s="496"/>
    </row>
    <row r="156" spans="2:12" ht="15" thickBot="1">
      <c r="B156" s="710" t="s">
        <v>125</v>
      </c>
      <c r="C156" s="711"/>
      <c r="D156" s="711"/>
      <c r="E156" s="711"/>
      <c r="F156" s="711"/>
      <c r="G156" s="711"/>
      <c r="H156" s="711"/>
      <c r="I156" s="711"/>
      <c r="J156" s="712"/>
    </row>
    <row r="157" spans="2:12" ht="15" thickBot="1">
      <c r="B157" s="698" t="s">
        <v>126</v>
      </c>
      <c r="C157" s="698"/>
      <c r="D157" s="698"/>
      <c r="E157" s="698"/>
      <c r="F157" s="698"/>
      <c r="G157" s="698"/>
      <c r="H157" s="698"/>
      <c r="I157" s="698"/>
      <c r="J157" s="287" t="s">
        <v>28</v>
      </c>
    </row>
    <row r="158" spans="2:12">
      <c r="B158" s="282" t="s">
        <v>2</v>
      </c>
      <c r="C158" s="699" t="s">
        <v>127</v>
      </c>
      <c r="D158" s="699"/>
      <c r="E158" s="699"/>
      <c r="F158" s="699"/>
      <c r="G158" s="699"/>
      <c r="H158" s="699"/>
      <c r="I158" s="699"/>
      <c r="J158" s="308">
        <f>J43</f>
        <v>1266</v>
      </c>
    </row>
    <row r="159" spans="2:12">
      <c r="B159" s="401" t="s">
        <v>4</v>
      </c>
      <c r="C159" s="696" t="s">
        <v>128</v>
      </c>
      <c r="D159" s="696"/>
      <c r="E159" s="696"/>
      <c r="F159" s="696"/>
      <c r="G159" s="696"/>
      <c r="H159" s="696"/>
      <c r="I159" s="696"/>
      <c r="J159" s="268">
        <f>J85</f>
        <v>1066.58944</v>
      </c>
    </row>
    <row r="160" spans="2:12">
      <c r="B160" s="401" t="s">
        <v>6</v>
      </c>
      <c r="C160" s="696" t="s">
        <v>70</v>
      </c>
      <c r="D160" s="696"/>
      <c r="E160" s="696"/>
      <c r="F160" s="696"/>
      <c r="G160" s="696"/>
      <c r="H160" s="696"/>
      <c r="I160" s="696"/>
      <c r="J160" s="268">
        <f>J96</f>
        <v>48.470909196800001</v>
      </c>
    </row>
    <row r="161" spans="2:10">
      <c r="B161" s="276" t="s">
        <v>8</v>
      </c>
      <c r="C161" s="696" t="s">
        <v>78</v>
      </c>
      <c r="D161" s="696"/>
      <c r="E161" s="696"/>
      <c r="F161" s="696"/>
      <c r="G161" s="696"/>
      <c r="H161" s="696"/>
      <c r="I161" s="696"/>
      <c r="J161" s="268">
        <f>J125</f>
        <v>149.23786826719999</v>
      </c>
    </row>
    <row r="162" spans="2:10">
      <c r="B162" s="276" t="s">
        <v>10</v>
      </c>
      <c r="C162" s="696" t="s">
        <v>129</v>
      </c>
      <c r="D162" s="696"/>
      <c r="E162" s="696"/>
      <c r="F162" s="696"/>
      <c r="G162" s="696"/>
      <c r="H162" s="696"/>
      <c r="I162" s="696"/>
      <c r="J162" s="268">
        <f>J133</f>
        <v>100.08049828178694</v>
      </c>
    </row>
    <row r="163" spans="2:10">
      <c r="B163" s="695" t="s">
        <v>130</v>
      </c>
      <c r="C163" s="695"/>
      <c r="D163" s="695"/>
      <c r="E163" s="695"/>
      <c r="F163" s="695"/>
      <c r="G163" s="695"/>
      <c r="H163" s="695"/>
      <c r="I163" s="695"/>
      <c r="J163" s="268">
        <f>J158+J159+J161+J160+J162</f>
        <v>2630.3787157457868</v>
      </c>
    </row>
    <row r="164" spans="2:10" ht="15" thickBot="1">
      <c r="B164" s="276" t="s">
        <v>12</v>
      </c>
      <c r="C164" s="696" t="s">
        <v>131</v>
      </c>
      <c r="D164" s="696"/>
      <c r="E164" s="696"/>
      <c r="F164" s="696"/>
      <c r="G164" s="696"/>
      <c r="H164" s="696"/>
      <c r="I164" s="696"/>
      <c r="J164" s="268">
        <f>J152</f>
        <v>573.71482433433107</v>
      </c>
    </row>
    <row r="165" spans="2:10" ht="15" thickBot="1">
      <c r="B165" s="697" t="s">
        <v>132</v>
      </c>
      <c r="C165" s="697"/>
      <c r="D165" s="697"/>
      <c r="E165" s="697"/>
      <c r="F165" s="697"/>
      <c r="G165" s="697"/>
      <c r="H165" s="697"/>
      <c r="I165" s="697"/>
      <c r="J165" s="279">
        <f>J164+J163</f>
        <v>3204.0935400801181</v>
      </c>
    </row>
    <row r="166" spans="2:10" ht="15" thickBot="1">
      <c r="B166" s="697" t="s">
        <v>307</v>
      </c>
      <c r="C166" s="697"/>
      <c r="D166" s="697"/>
      <c r="E166" s="697"/>
      <c r="F166" s="697"/>
      <c r="G166" s="697"/>
      <c r="H166" s="697"/>
      <c r="I166" s="697"/>
      <c r="J166" s="319">
        <v>1</v>
      </c>
    </row>
    <row r="167" spans="2:10" ht="15" thickBot="1">
      <c r="B167" s="697" t="s">
        <v>134</v>
      </c>
      <c r="C167" s="697"/>
      <c r="D167" s="697"/>
      <c r="E167" s="697"/>
      <c r="F167" s="697"/>
      <c r="G167" s="697"/>
      <c r="H167" s="697"/>
      <c r="I167" s="697"/>
      <c r="J167" s="320">
        <f>J166*J165*H19</f>
        <v>9612.2806202403553</v>
      </c>
    </row>
    <row r="168" spans="2:10" ht="15" thickBot="1">
      <c r="B168" s="697" t="s">
        <v>135</v>
      </c>
      <c r="C168" s="697"/>
      <c r="D168" s="697"/>
      <c r="E168" s="697"/>
      <c r="F168" s="697"/>
      <c r="G168" s="697"/>
      <c r="H168" s="697"/>
      <c r="I168" s="697"/>
      <c r="J168" s="320">
        <f>J167*12</f>
        <v>115347.36744288426</v>
      </c>
    </row>
    <row r="169" spans="2:10" ht="15" thickBot="1">
      <c r="J169" s="321">
        <f>J165/J43</f>
        <v>2.5308795735230003</v>
      </c>
    </row>
    <row r="170" spans="2:10">
      <c r="B170" s="681" t="s">
        <v>486</v>
      </c>
      <c r="C170" s="682"/>
      <c r="D170" s="682"/>
      <c r="E170" s="682"/>
      <c r="F170" s="682"/>
      <c r="G170" s="682"/>
      <c r="H170" s="682"/>
      <c r="I170" s="682"/>
      <c r="J170" s="683"/>
    </row>
    <row r="171" spans="2:10" ht="15" thickBot="1">
      <c r="B171" s="684"/>
      <c r="C171" s="685"/>
      <c r="D171" s="685"/>
      <c r="E171" s="685"/>
      <c r="F171" s="685"/>
      <c r="G171" s="685"/>
      <c r="H171" s="685"/>
      <c r="I171" s="685"/>
      <c r="J171" s="686"/>
    </row>
    <row r="172" spans="2:10">
      <c r="B172" s="271"/>
      <c r="C172" s="687" t="s">
        <v>183</v>
      </c>
      <c r="D172" s="688"/>
      <c r="E172" s="687" t="s">
        <v>490</v>
      </c>
      <c r="F172" s="688"/>
      <c r="G172" s="687" t="s">
        <v>487</v>
      </c>
      <c r="H172" s="689"/>
      <c r="I172" s="688"/>
      <c r="J172" s="273" t="s">
        <v>488</v>
      </c>
    </row>
    <row r="173" spans="2:10" ht="15" thickBot="1">
      <c r="B173" s="269" t="s">
        <v>2</v>
      </c>
      <c r="C173" s="690" t="s">
        <v>631</v>
      </c>
      <c r="D173" s="691"/>
      <c r="E173" s="690">
        <v>2250</v>
      </c>
      <c r="F173" s="691"/>
      <c r="G173" s="692">
        <f>J165</f>
        <v>3204.0935400801181</v>
      </c>
      <c r="H173" s="693"/>
      <c r="I173" s="694"/>
      <c r="J173" s="299">
        <f>G173/E173</f>
        <v>1.4240415733689413</v>
      </c>
    </row>
    <row r="175" spans="2:10">
      <c r="F175" s="275"/>
    </row>
    <row r="176" spans="2:10">
      <c r="F176" s="275"/>
    </row>
    <row r="177" spans="6:6">
      <c r="F177" s="275"/>
    </row>
    <row r="178" spans="6:6">
      <c r="F178" s="275"/>
    </row>
    <row r="179" spans="6:6">
      <c r="F179" s="275"/>
    </row>
    <row r="180" spans="6:6">
      <c r="F180" s="275"/>
    </row>
  </sheetData>
  <mergeCells count="143">
    <mergeCell ref="B4:J4"/>
    <mergeCell ref="B3:J3"/>
    <mergeCell ref="B5:J5"/>
    <mergeCell ref="C6:I6"/>
    <mergeCell ref="C7:I7"/>
    <mergeCell ref="C8:I8"/>
    <mergeCell ref="C9:I9"/>
    <mergeCell ref="C10:I10"/>
    <mergeCell ref="B19:G19"/>
    <mergeCell ref="H19:J19"/>
    <mergeCell ref="B21:J22"/>
    <mergeCell ref="B24:J25"/>
    <mergeCell ref="C26:I26"/>
    <mergeCell ref="C27:I27"/>
    <mergeCell ref="C11:I11"/>
    <mergeCell ref="B13:J13"/>
    <mergeCell ref="B14:D15"/>
    <mergeCell ref="E14:G15"/>
    <mergeCell ref="H14:J15"/>
    <mergeCell ref="B16:D18"/>
    <mergeCell ref="E16:G18"/>
    <mergeCell ref="H16:J18"/>
    <mergeCell ref="C36:H36"/>
    <mergeCell ref="C37:H37"/>
    <mergeCell ref="C38:H38"/>
    <mergeCell ref="C39:H39"/>
    <mergeCell ref="C40:H40"/>
    <mergeCell ref="C41:H41"/>
    <mergeCell ref="C28:I28"/>
    <mergeCell ref="C29:I29"/>
    <mergeCell ref="C30:I30"/>
    <mergeCell ref="B32:J33"/>
    <mergeCell ref="C34:H34"/>
    <mergeCell ref="C35:H35"/>
    <mergeCell ref="C52:I52"/>
    <mergeCell ref="B53:I53"/>
    <mergeCell ref="C54:I54"/>
    <mergeCell ref="B55:I55"/>
    <mergeCell ref="B57:J58"/>
    <mergeCell ref="C59:H59"/>
    <mergeCell ref="C42:H42"/>
    <mergeCell ref="B43:I43"/>
    <mergeCell ref="B45:J46"/>
    <mergeCell ref="B48:J49"/>
    <mergeCell ref="C50:I50"/>
    <mergeCell ref="C51:I51"/>
    <mergeCell ref="C66:H66"/>
    <mergeCell ref="C67:H67"/>
    <mergeCell ref="B68:H68"/>
    <mergeCell ref="B70:J71"/>
    <mergeCell ref="C72:H72"/>
    <mergeCell ref="C73:H73"/>
    <mergeCell ref="C60:H60"/>
    <mergeCell ref="C61:H61"/>
    <mergeCell ref="C62:H62"/>
    <mergeCell ref="C63:H63"/>
    <mergeCell ref="C64:H64"/>
    <mergeCell ref="C65:H65"/>
    <mergeCell ref="C82:I82"/>
    <mergeCell ref="C83:I83"/>
    <mergeCell ref="C84:I84"/>
    <mergeCell ref="B85:I85"/>
    <mergeCell ref="B87:J88"/>
    <mergeCell ref="C89:H89"/>
    <mergeCell ref="C74:H74"/>
    <mergeCell ref="C75:I75"/>
    <mergeCell ref="C76:I76"/>
    <mergeCell ref="B77:I77"/>
    <mergeCell ref="B79:J80"/>
    <mergeCell ref="C81:I81"/>
    <mergeCell ref="B96:I96"/>
    <mergeCell ref="B98:J99"/>
    <mergeCell ref="B101:J102"/>
    <mergeCell ref="C103:H103"/>
    <mergeCell ref="C105:H105"/>
    <mergeCell ref="C90:H90"/>
    <mergeCell ref="C91:I91"/>
    <mergeCell ref="C92:I92"/>
    <mergeCell ref="C93:H93"/>
    <mergeCell ref="C94:I94"/>
    <mergeCell ref="C95:I95"/>
    <mergeCell ref="C104:H104"/>
    <mergeCell ref="C114:I114"/>
    <mergeCell ref="C115:I115"/>
    <mergeCell ref="B116:I116"/>
    <mergeCell ref="B118:J119"/>
    <mergeCell ref="C120:I120"/>
    <mergeCell ref="C121:I121"/>
    <mergeCell ref="C106:H106"/>
    <mergeCell ref="C107:H107"/>
    <mergeCell ref="C108:H108"/>
    <mergeCell ref="C109:H109"/>
    <mergeCell ref="B110:I110"/>
    <mergeCell ref="B112:J113"/>
    <mergeCell ref="C130:I130"/>
    <mergeCell ref="C131:I131"/>
    <mergeCell ref="C132:I132"/>
    <mergeCell ref="B133:I133"/>
    <mergeCell ref="B134:J135"/>
    <mergeCell ref="B136:J137"/>
    <mergeCell ref="C122:I122"/>
    <mergeCell ref="B123:I123"/>
    <mergeCell ref="C124:I124"/>
    <mergeCell ref="B125:I125"/>
    <mergeCell ref="B127:J128"/>
    <mergeCell ref="C129:I129"/>
    <mergeCell ref="C144:H144"/>
    <mergeCell ref="C145:H145"/>
    <mergeCell ref="C146:H146"/>
    <mergeCell ref="C147:H147"/>
    <mergeCell ref="C148:H148"/>
    <mergeCell ref="C149:H149"/>
    <mergeCell ref="C138:H138"/>
    <mergeCell ref="B139:H139"/>
    <mergeCell ref="C140:H140"/>
    <mergeCell ref="B141:H141"/>
    <mergeCell ref="C142:H142"/>
    <mergeCell ref="B143:H143"/>
    <mergeCell ref="B157:I157"/>
    <mergeCell ref="C158:I158"/>
    <mergeCell ref="C159:I159"/>
    <mergeCell ref="C160:I160"/>
    <mergeCell ref="C161:I161"/>
    <mergeCell ref="C162:I162"/>
    <mergeCell ref="C150:H150"/>
    <mergeCell ref="C151:H151"/>
    <mergeCell ref="B152:H152"/>
    <mergeCell ref="B153:J153"/>
    <mergeCell ref="B154:J154"/>
    <mergeCell ref="B156:J156"/>
    <mergeCell ref="B170:J171"/>
    <mergeCell ref="C172:D172"/>
    <mergeCell ref="E172:F172"/>
    <mergeCell ref="G172:I172"/>
    <mergeCell ref="C173:D173"/>
    <mergeCell ref="E173:F173"/>
    <mergeCell ref="G173:I173"/>
    <mergeCell ref="B163:I163"/>
    <mergeCell ref="C164:I164"/>
    <mergeCell ref="B165:I165"/>
    <mergeCell ref="B166:I166"/>
    <mergeCell ref="B167:I167"/>
    <mergeCell ref="B168:I168"/>
  </mergeCells>
  <pageMargins left="1.299212598425197" right="0" top="1.3779527559055118" bottom="0.98425196850393704" header="0.31496062992125984" footer="0.31496062992125984"/>
  <pageSetup paperSize="9" scale="61"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rowBreaks count="1" manualBreakCount="1">
    <brk id="14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3:L177"/>
  <sheetViews>
    <sheetView view="pageLayout" topLeftCell="A67" zoomScaleNormal="100" zoomScaleSheetLayoutView="40" workbookViewId="0">
      <selection activeCell="A22" sqref="B22:E22"/>
    </sheetView>
  </sheetViews>
  <sheetFormatPr defaultRowHeight="14.25"/>
  <cols>
    <col min="1" max="1" width="3.28515625" style="259" customWidth="1"/>
    <col min="2" max="2" width="9.140625" style="432"/>
    <col min="3" max="3" width="9.140625" style="259"/>
    <col min="4" max="4" width="19.140625" style="259" customWidth="1"/>
    <col min="5" max="5" width="16.5703125" style="259" customWidth="1"/>
    <col min="6" max="6" width="9" style="259" customWidth="1"/>
    <col min="7" max="7" width="7.140625" style="259" customWidth="1"/>
    <col min="8" max="8" width="4.85546875" style="259" customWidth="1"/>
    <col min="9" max="9" width="9.140625" style="259" customWidth="1"/>
    <col min="10" max="10" width="23" style="259" customWidth="1"/>
    <col min="11" max="11" width="10.28515625" style="259" customWidth="1"/>
    <col min="12" max="12" width="22" style="259" customWidth="1"/>
    <col min="13" max="254" width="9.140625" style="259"/>
    <col min="255" max="255" width="19.140625" style="259" customWidth="1"/>
    <col min="256" max="256" width="16.5703125" style="259" customWidth="1"/>
    <col min="257" max="257" width="13" style="259" customWidth="1"/>
    <col min="258" max="258" width="9.85546875" style="259" customWidth="1"/>
    <col min="259" max="259" width="10" style="259" customWidth="1"/>
    <col min="260" max="260" width="7.7109375" style="259" customWidth="1"/>
    <col min="261" max="261" width="19.7109375" style="259" customWidth="1"/>
    <col min="262" max="262" width="3.7109375" style="259" customWidth="1"/>
    <col min="263" max="510" width="9.140625" style="259"/>
    <col min="511" max="511" width="19.140625" style="259" customWidth="1"/>
    <col min="512" max="512" width="16.5703125" style="259" customWidth="1"/>
    <col min="513" max="513" width="13" style="259" customWidth="1"/>
    <col min="514" max="514" width="9.85546875" style="259" customWidth="1"/>
    <col min="515" max="515" width="10" style="259" customWidth="1"/>
    <col min="516" max="516" width="7.7109375" style="259" customWidth="1"/>
    <col min="517" max="517" width="19.7109375" style="259" customWidth="1"/>
    <col min="518" max="518" width="3.7109375" style="259" customWidth="1"/>
    <col min="519" max="766" width="9.140625" style="259"/>
    <col min="767" max="767" width="19.140625" style="259" customWidth="1"/>
    <col min="768" max="768" width="16.5703125" style="259" customWidth="1"/>
    <col min="769" max="769" width="13" style="259" customWidth="1"/>
    <col min="770" max="770" width="9.85546875" style="259" customWidth="1"/>
    <col min="771" max="771" width="10" style="259" customWidth="1"/>
    <col min="772" max="772" width="7.7109375" style="259" customWidth="1"/>
    <col min="773" max="773" width="19.7109375" style="259" customWidth="1"/>
    <col min="774" max="774" width="3.7109375" style="259" customWidth="1"/>
    <col min="775" max="1022" width="9.140625" style="259"/>
    <col min="1023" max="1023" width="19.140625" style="259" customWidth="1"/>
    <col min="1024" max="1024" width="16.5703125" style="259" customWidth="1"/>
    <col min="1025" max="1025" width="13" style="259" customWidth="1"/>
    <col min="1026" max="1026" width="9.85546875" style="259" customWidth="1"/>
    <col min="1027" max="1027" width="10" style="259" customWidth="1"/>
    <col min="1028" max="1028" width="7.7109375" style="259" customWidth="1"/>
    <col min="1029" max="1029" width="19.7109375" style="259" customWidth="1"/>
    <col min="1030" max="1030" width="3.7109375" style="259" customWidth="1"/>
    <col min="1031" max="1278" width="9.140625" style="259"/>
    <col min="1279" max="1279" width="19.140625" style="259" customWidth="1"/>
    <col min="1280" max="1280" width="16.5703125" style="259" customWidth="1"/>
    <col min="1281" max="1281" width="13" style="259" customWidth="1"/>
    <col min="1282" max="1282" width="9.85546875" style="259" customWidth="1"/>
    <col min="1283" max="1283" width="10" style="259" customWidth="1"/>
    <col min="1284" max="1284" width="7.7109375" style="259" customWidth="1"/>
    <col min="1285" max="1285" width="19.7109375" style="259" customWidth="1"/>
    <col min="1286" max="1286" width="3.7109375" style="259" customWidth="1"/>
    <col min="1287" max="1534" width="9.140625" style="259"/>
    <col min="1535" max="1535" width="19.140625" style="259" customWidth="1"/>
    <col min="1536" max="1536" width="16.5703125" style="259" customWidth="1"/>
    <col min="1537" max="1537" width="13" style="259" customWidth="1"/>
    <col min="1538" max="1538" width="9.85546875" style="259" customWidth="1"/>
    <col min="1539" max="1539" width="10" style="259" customWidth="1"/>
    <col min="1540" max="1540" width="7.7109375" style="259" customWidth="1"/>
    <col min="1541" max="1541" width="19.7109375" style="259" customWidth="1"/>
    <col min="1542" max="1542" width="3.7109375" style="259" customWidth="1"/>
    <col min="1543" max="1790" width="9.140625" style="259"/>
    <col min="1791" max="1791" width="19.140625" style="259" customWidth="1"/>
    <col min="1792" max="1792" width="16.5703125" style="259" customWidth="1"/>
    <col min="1793" max="1793" width="13" style="259" customWidth="1"/>
    <col min="1794" max="1794" width="9.85546875" style="259" customWidth="1"/>
    <col min="1795" max="1795" width="10" style="259" customWidth="1"/>
    <col min="1796" max="1796" width="7.7109375" style="259" customWidth="1"/>
    <col min="1797" max="1797" width="19.7109375" style="259" customWidth="1"/>
    <col min="1798" max="1798" width="3.7109375" style="259" customWidth="1"/>
    <col min="1799" max="2046" width="9.140625" style="259"/>
    <col min="2047" max="2047" width="19.140625" style="259" customWidth="1"/>
    <col min="2048" max="2048" width="16.5703125" style="259" customWidth="1"/>
    <col min="2049" max="2049" width="13" style="259" customWidth="1"/>
    <col min="2050" max="2050" width="9.85546875" style="259" customWidth="1"/>
    <col min="2051" max="2051" width="10" style="259" customWidth="1"/>
    <col min="2052" max="2052" width="7.7109375" style="259" customWidth="1"/>
    <col min="2053" max="2053" width="19.7109375" style="259" customWidth="1"/>
    <col min="2054" max="2054" width="3.7109375" style="259" customWidth="1"/>
    <col min="2055" max="2302" width="9.140625" style="259"/>
    <col min="2303" max="2303" width="19.140625" style="259" customWidth="1"/>
    <col min="2304" max="2304" width="16.5703125" style="259" customWidth="1"/>
    <col min="2305" max="2305" width="13" style="259" customWidth="1"/>
    <col min="2306" max="2306" width="9.85546875" style="259" customWidth="1"/>
    <col min="2307" max="2307" width="10" style="259" customWidth="1"/>
    <col min="2308" max="2308" width="7.7109375" style="259" customWidth="1"/>
    <col min="2309" max="2309" width="19.7109375" style="259" customWidth="1"/>
    <col min="2310" max="2310" width="3.7109375" style="259" customWidth="1"/>
    <col min="2311" max="2558" width="9.140625" style="259"/>
    <col min="2559" max="2559" width="19.140625" style="259" customWidth="1"/>
    <col min="2560" max="2560" width="16.5703125" style="259" customWidth="1"/>
    <col min="2561" max="2561" width="13" style="259" customWidth="1"/>
    <col min="2562" max="2562" width="9.85546875" style="259" customWidth="1"/>
    <col min="2563" max="2563" width="10" style="259" customWidth="1"/>
    <col min="2564" max="2564" width="7.7109375" style="259" customWidth="1"/>
    <col min="2565" max="2565" width="19.7109375" style="259" customWidth="1"/>
    <col min="2566" max="2566" width="3.7109375" style="259" customWidth="1"/>
    <col min="2567" max="2814" width="9.140625" style="259"/>
    <col min="2815" max="2815" width="19.140625" style="259" customWidth="1"/>
    <col min="2816" max="2816" width="16.5703125" style="259" customWidth="1"/>
    <col min="2817" max="2817" width="13" style="259" customWidth="1"/>
    <col min="2818" max="2818" width="9.85546875" style="259" customWidth="1"/>
    <col min="2819" max="2819" width="10" style="259" customWidth="1"/>
    <col min="2820" max="2820" width="7.7109375" style="259" customWidth="1"/>
    <col min="2821" max="2821" width="19.7109375" style="259" customWidth="1"/>
    <col min="2822" max="2822" width="3.7109375" style="259" customWidth="1"/>
    <col min="2823" max="3070" width="9.140625" style="259"/>
    <col min="3071" max="3071" width="19.140625" style="259" customWidth="1"/>
    <col min="3072" max="3072" width="16.5703125" style="259" customWidth="1"/>
    <col min="3073" max="3073" width="13" style="259" customWidth="1"/>
    <col min="3074" max="3074" width="9.85546875" style="259" customWidth="1"/>
    <col min="3075" max="3075" width="10" style="259" customWidth="1"/>
    <col min="3076" max="3076" width="7.7109375" style="259" customWidth="1"/>
    <col min="3077" max="3077" width="19.7109375" style="259" customWidth="1"/>
    <col min="3078" max="3078" width="3.7109375" style="259" customWidth="1"/>
    <col min="3079" max="3326" width="9.140625" style="259"/>
    <col min="3327" max="3327" width="19.140625" style="259" customWidth="1"/>
    <col min="3328" max="3328" width="16.5703125" style="259" customWidth="1"/>
    <col min="3329" max="3329" width="13" style="259" customWidth="1"/>
    <col min="3330" max="3330" width="9.85546875" style="259" customWidth="1"/>
    <col min="3331" max="3331" width="10" style="259" customWidth="1"/>
    <col min="3332" max="3332" width="7.7109375" style="259" customWidth="1"/>
    <col min="3333" max="3333" width="19.7109375" style="259" customWidth="1"/>
    <col min="3334" max="3334" width="3.7109375" style="259" customWidth="1"/>
    <col min="3335" max="3582" width="9.140625" style="259"/>
    <col min="3583" max="3583" width="19.140625" style="259" customWidth="1"/>
    <col min="3584" max="3584" width="16.5703125" style="259" customWidth="1"/>
    <col min="3585" max="3585" width="13" style="259" customWidth="1"/>
    <col min="3586" max="3586" width="9.85546875" style="259" customWidth="1"/>
    <col min="3587" max="3587" width="10" style="259" customWidth="1"/>
    <col min="3588" max="3588" width="7.7109375" style="259" customWidth="1"/>
    <col min="3589" max="3589" width="19.7109375" style="259" customWidth="1"/>
    <col min="3590" max="3590" width="3.7109375" style="259" customWidth="1"/>
    <col min="3591" max="3838" width="9.140625" style="259"/>
    <col min="3839" max="3839" width="19.140625" style="259" customWidth="1"/>
    <col min="3840" max="3840" width="16.5703125" style="259" customWidth="1"/>
    <col min="3841" max="3841" width="13" style="259" customWidth="1"/>
    <col min="3842" max="3842" width="9.85546875" style="259" customWidth="1"/>
    <col min="3843" max="3843" width="10" style="259" customWidth="1"/>
    <col min="3844" max="3844" width="7.7109375" style="259" customWidth="1"/>
    <col min="3845" max="3845" width="19.7109375" style="259" customWidth="1"/>
    <col min="3846" max="3846" width="3.7109375" style="259" customWidth="1"/>
    <col min="3847" max="4094" width="9.140625" style="259"/>
    <col min="4095" max="4095" width="19.140625" style="259" customWidth="1"/>
    <col min="4096" max="4096" width="16.5703125" style="259" customWidth="1"/>
    <col min="4097" max="4097" width="13" style="259" customWidth="1"/>
    <col min="4098" max="4098" width="9.85546875" style="259" customWidth="1"/>
    <col min="4099" max="4099" width="10" style="259" customWidth="1"/>
    <col min="4100" max="4100" width="7.7109375" style="259" customWidth="1"/>
    <col min="4101" max="4101" width="19.7109375" style="259" customWidth="1"/>
    <col min="4102" max="4102" width="3.7109375" style="259" customWidth="1"/>
    <col min="4103" max="4350" width="9.140625" style="259"/>
    <col min="4351" max="4351" width="19.140625" style="259" customWidth="1"/>
    <col min="4352" max="4352" width="16.5703125" style="259" customWidth="1"/>
    <col min="4353" max="4353" width="13" style="259" customWidth="1"/>
    <col min="4354" max="4354" width="9.85546875" style="259" customWidth="1"/>
    <col min="4355" max="4355" width="10" style="259" customWidth="1"/>
    <col min="4356" max="4356" width="7.7109375" style="259" customWidth="1"/>
    <col min="4357" max="4357" width="19.7109375" style="259" customWidth="1"/>
    <col min="4358" max="4358" width="3.7109375" style="259" customWidth="1"/>
    <col min="4359" max="4606" width="9.140625" style="259"/>
    <col min="4607" max="4607" width="19.140625" style="259" customWidth="1"/>
    <col min="4608" max="4608" width="16.5703125" style="259" customWidth="1"/>
    <col min="4609" max="4609" width="13" style="259" customWidth="1"/>
    <col min="4610" max="4610" width="9.85546875" style="259" customWidth="1"/>
    <col min="4611" max="4611" width="10" style="259" customWidth="1"/>
    <col min="4612" max="4612" width="7.7109375" style="259" customWidth="1"/>
    <col min="4613" max="4613" width="19.7109375" style="259" customWidth="1"/>
    <col min="4614" max="4614" width="3.7109375" style="259" customWidth="1"/>
    <col min="4615" max="4862" width="9.140625" style="259"/>
    <col min="4863" max="4863" width="19.140625" style="259" customWidth="1"/>
    <col min="4864" max="4864" width="16.5703125" style="259" customWidth="1"/>
    <col min="4865" max="4865" width="13" style="259" customWidth="1"/>
    <col min="4866" max="4866" width="9.85546875" style="259" customWidth="1"/>
    <col min="4867" max="4867" width="10" style="259" customWidth="1"/>
    <col min="4868" max="4868" width="7.7109375" style="259" customWidth="1"/>
    <col min="4869" max="4869" width="19.7109375" style="259" customWidth="1"/>
    <col min="4870" max="4870" width="3.7109375" style="259" customWidth="1"/>
    <col min="4871" max="5118" width="9.140625" style="259"/>
    <col min="5119" max="5119" width="19.140625" style="259" customWidth="1"/>
    <col min="5120" max="5120" width="16.5703125" style="259" customWidth="1"/>
    <col min="5121" max="5121" width="13" style="259" customWidth="1"/>
    <col min="5122" max="5122" width="9.85546875" style="259" customWidth="1"/>
    <col min="5123" max="5123" width="10" style="259" customWidth="1"/>
    <col min="5124" max="5124" width="7.7109375" style="259" customWidth="1"/>
    <col min="5125" max="5125" width="19.7109375" style="259" customWidth="1"/>
    <col min="5126" max="5126" width="3.7109375" style="259" customWidth="1"/>
    <col min="5127" max="5374" width="9.140625" style="259"/>
    <col min="5375" max="5375" width="19.140625" style="259" customWidth="1"/>
    <col min="5376" max="5376" width="16.5703125" style="259" customWidth="1"/>
    <col min="5377" max="5377" width="13" style="259" customWidth="1"/>
    <col min="5378" max="5378" width="9.85546875" style="259" customWidth="1"/>
    <col min="5379" max="5379" width="10" style="259" customWidth="1"/>
    <col min="5380" max="5380" width="7.7109375" style="259" customWidth="1"/>
    <col min="5381" max="5381" width="19.7109375" style="259" customWidth="1"/>
    <col min="5382" max="5382" width="3.7109375" style="259" customWidth="1"/>
    <col min="5383" max="5630" width="9.140625" style="259"/>
    <col min="5631" max="5631" width="19.140625" style="259" customWidth="1"/>
    <col min="5632" max="5632" width="16.5703125" style="259" customWidth="1"/>
    <col min="5633" max="5633" width="13" style="259" customWidth="1"/>
    <col min="5634" max="5634" width="9.85546875" style="259" customWidth="1"/>
    <col min="5635" max="5635" width="10" style="259" customWidth="1"/>
    <col min="5636" max="5636" width="7.7109375" style="259" customWidth="1"/>
    <col min="5637" max="5637" width="19.7109375" style="259" customWidth="1"/>
    <col min="5638" max="5638" width="3.7109375" style="259" customWidth="1"/>
    <col min="5639" max="5886" width="9.140625" style="259"/>
    <col min="5887" max="5887" width="19.140625" style="259" customWidth="1"/>
    <col min="5888" max="5888" width="16.5703125" style="259" customWidth="1"/>
    <col min="5889" max="5889" width="13" style="259" customWidth="1"/>
    <col min="5890" max="5890" width="9.85546875" style="259" customWidth="1"/>
    <col min="5891" max="5891" width="10" style="259" customWidth="1"/>
    <col min="5892" max="5892" width="7.7109375" style="259" customWidth="1"/>
    <col min="5893" max="5893" width="19.7109375" style="259" customWidth="1"/>
    <col min="5894" max="5894" width="3.7109375" style="259" customWidth="1"/>
    <col min="5895" max="6142" width="9.140625" style="259"/>
    <col min="6143" max="6143" width="19.140625" style="259" customWidth="1"/>
    <col min="6144" max="6144" width="16.5703125" style="259" customWidth="1"/>
    <col min="6145" max="6145" width="13" style="259" customWidth="1"/>
    <col min="6146" max="6146" width="9.85546875" style="259" customWidth="1"/>
    <col min="6147" max="6147" width="10" style="259" customWidth="1"/>
    <col min="6148" max="6148" width="7.7109375" style="259" customWidth="1"/>
    <col min="6149" max="6149" width="19.7109375" style="259" customWidth="1"/>
    <col min="6150" max="6150" width="3.7109375" style="259" customWidth="1"/>
    <col min="6151" max="6398" width="9.140625" style="259"/>
    <col min="6399" max="6399" width="19.140625" style="259" customWidth="1"/>
    <col min="6400" max="6400" width="16.5703125" style="259" customWidth="1"/>
    <col min="6401" max="6401" width="13" style="259" customWidth="1"/>
    <col min="6402" max="6402" width="9.85546875" style="259" customWidth="1"/>
    <col min="6403" max="6403" width="10" style="259" customWidth="1"/>
    <col min="6404" max="6404" width="7.7109375" style="259" customWidth="1"/>
    <col min="6405" max="6405" width="19.7109375" style="259" customWidth="1"/>
    <col min="6406" max="6406" width="3.7109375" style="259" customWidth="1"/>
    <col min="6407" max="6654" width="9.140625" style="259"/>
    <col min="6655" max="6655" width="19.140625" style="259" customWidth="1"/>
    <col min="6656" max="6656" width="16.5703125" style="259" customWidth="1"/>
    <col min="6657" max="6657" width="13" style="259" customWidth="1"/>
    <col min="6658" max="6658" width="9.85546875" style="259" customWidth="1"/>
    <col min="6659" max="6659" width="10" style="259" customWidth="1"/>
    <col min="6660" max="6660" width="7.7109375" style="259" customWidth="1"/>
    <col min="6661" max="6661" width="19.7109375" style="259" customWidth="1"/>
    <col min="6662" max="6662" width="3.7109375" style="259" customWidth="1"/>
    <col min="6663" max="6910" width="9.140625" style="259"/>
    <col min="6911" max="6911" width="19.140625" style="259" customWidth="1"/>
    <col min="6912" max="6912" width="16.5703125" style="259" customWidth="1"/>
    <col min="6913" max="6913" width="13" style="259" customWidth="1"/>
    <col min="6914" max="6914" width="9.85546875" style="259" customWidth="1"/>
    <col min="6915" max="6915" width="10" style="259" customWidth="1"/>
    <col min="6916" max="6916" width="7.7109375" style="259" customWidth="1"/>
    <col min="6917" max="6917" width="19.7109375" style="259" customWidth="1"/>
    <col min="6918" max="6918" width="3.7109375" style="259" customWidth="1"/>
    <col min="6919" max="7166" width="9.140625" style="259"/>
    <col min="7167" max="7167" width="19.140625" style="259" customWidth="1"/>
    <col min="7168" max="7168" width="16.5703125" style="259" customWidth="1"/>
    <col min="7169" max="7169" width="13" style="259" customWidth="1"/>
    <col min="7170" max="7170" width="9.85546875" style="259" customWidth="1"/>
    <col min="7171" max="7171" width="10" style="259" customWidth="1"/>
    <col min="7172" max="7172" width="7.7109375" style="259" customWidth="1"/>
    <col min="7173" max="7173" width="19.7109375" style="259" customWidth="1"/>
    <col min="7174" max="7174" width="3.7109375" style="259" customWidth="1"/>
    <col min="7175" max="7422" width="9.140625" style="259"/>
    <col min="7423" max="7423" width="19.140625" style="259" customWidth="1"/>
    <col min="7424" max="7424" width="16.5703125" style="259" customWidth="1"/>
    <col min="7425" max="7425" width="13" style="259" customWidth="1"/>
    <col min="7426" max="7426" width="9.85546875" style="259" customWidth="1"/>
    <col min="7427" max="7427" width="10" style="259" customWidth="1"/>
    <col min="7428" max="7428" width="7.7109375" style="259" customWidth="1"/>
    <col min="7429" max="7429" width="19.7109375" style="259" customWidth="1"/>
    <col min="7430" max="7430" width="3.7109375" style="259" customWidth="1"/>
    <col min="7431" max="7678" width="9.140625" style="259"/>
    <col min="7679" max="7679" width="19.140625" style="259" customWidth="1"/>
    <col min="7680" max="7680" width="16.5703125" style="259" customWidth="1"/>
    <col min="7681" max="7681" width="13" style="259" customWidth="1"/>
    <col min="7682" max="7682" width="9.85546875" style="259" customWidth="1"/>
    <col min="7683" max="7683" width="10" style="259" customWidth="1"/>
    <col min="7684" max="7684" width="7.7109375" style="259" customWidth="1"/>
    <col min="7685" max="7685" width="19.7109375" style="259" customWidth="1"/>
    <col min="7686" max="7686" width="3.7109375" style="259" customWidth="1"/>
    <col min="7687" max="7934" width="9.140625" style="259"/>
    <col min="7935" max="7935" width="19.140625" style="259" customWidth="1"/>
    <col min="7936" max="7936" width="16.5703125" style="259" customWidth="1"/>
    <col min="7937" max="7937" width="13" style="259" customWidth="1"/>
    <col min="7938" max="7938" width="9.85546875" style="259" customWidth="1"/>
    <col min="7939" max="7939" width="10" style="259" customWidth="1"/>
    <col min="7940" max="7940" width="7.7109375" style="259" customWidth="1"/>
    <col min="7941" max="7941" width="19.7109375" style="259" customWidth="1"/>
    <col min="7942" max="7942" width="3.7109375" style="259" customWidth="1"/>
    <col min="7943" max="8190" width="9.140625" style="259"/>
    <col min="8191" max="8191" width="19.140625" style="259" customWidth="1"/>
    <col min="8192" max="8192" width="16.5703125" style="259" customWidth="1"/>
    <col min="8193" max="8193" width="13" style="259" customWidth="1"/>
    <col min="8194" max="8194" width="9.85546875" style="259" customWidth="1"/>
    <col min="8195" max="8195" width="10" style="259" customWidth="1"/>
    <col min="8196" max="8196" width="7.7109375" style="259" customWidth="1"/>
    <col min="8197" max="8197" width="19.7109375" style="259" customWidth="1"/>
    <col min="8198" max="8198" width="3.7109375" style="259" customWidth="1"/>
    <col min="8199" max="8446" width="9.140625" style="259"/>
    <col min="8447" max="8447" width="19.140625" style="259" customWidth="1"/>
    <col min="8448" max="8448" width="16.5703125" style="259" customWidth="1"/>
    <col min="8449" max="8449" width="13" style="259" customWidth="1"/>
    <col min="8450" max="8450" width="9.85546875" style="259" customWidth="1"/>
    <col min="8451" max="8451" width="10" style="259" customWidth="1"/>
    <col min="8452" max="8452" width="7.7109375" style="259" customWidth="1"/>
    <col min="8453" max="8453" width="19.7109375" style="259" customWidth="1"/>
    <col min="8454" max="8454" width="3.7109375" style="259" customWidth="1"/>
    <col min="8455" max="8702" width="9.140625" style="259"/>
    <col min="8703" max="8703" width="19.140625" style="259" customWidth="1"/>
    <col min="8704" max="8704" width="16.5703125" style="259" customWidth="1"/>
    <col min="8705" max="8705" width="13" style="259" customWidth="1"/>
    <col min="8706" max="8706" width="9.85546875" style="259" customWidth="1"/>
    <col min="8707" max="8707" width="10" style="259" customWidth="1"/>
    <col min="8708" max="8708" width="7.7109375" style="259" customWidth="1"/>
    <col min="8709" max="8709" width="19.7109375" style="259" customWidth="1"/>
    <col min="8710" max="8710" width="3.7109375" style="259" customWidth="1"/>
    <col min="8711" max="8958" width="9.140625" style="259"/>
    <col min="8959" max="8959" width="19.140625" style="259" customWidth="1"/>
    <col min="8960" max="8960" width="16.5703125" style="259" customWidth="1"/>
    <col min="8961" max="8961" width="13" style="259" customWidth="1"/>
    <col min="8962" max="8962" width="9.85546875" style="259" customWidth="1"/>
    <col min="8963" max="8963" width="10" style="259" customWidth="1"/>
    <col min="8964" max="8964" width="7.7109375" style="259" customWidth="1"/>
    <col min="8965" max="8965" width="19.7109375" style="259" customWidth="1"/>
    <col min="8966" max="8966" width="3.7109375" style="259" customWidth="1"/>
    <col min="8967" max="9214" width="9.140625" style="259"/>
    <col min="9215" max="9215" width="19.140625" style="259" customWidth="1"/>
    <col min="9216" max="9216" width="16.5703125" style="259" customWidth="1"/>
    <col min="9217" max="9217" width="13" style="259" customWidth="1"/>
    <col min="9218" max="9218" width="9.85546875" style="259" customWidth="1"/>
    <col min="9219" max="9219" width="10" style="259" customWidth="1"/>
    <col min="9220" max="9220" width="7.7109375" style="259" customWidth="1"/>
    <col min="9221" max="9221" width="19.7109375" style="259" customWidth="1"/>
    <col min="9222" max="9222" width="3.7109375" style="259" customWidth="1"/>
    <col min="9223" max="9470" width="9.140625" style="259"/>
    <col min="9471" max="9471" width="19.140625" style="259" customWidth="1"/>
    <col min="9472" max="9472" width="16.5703125" style="259" customWidth="1"/>
    <col min="9473" max="9473" width="13" style="259" customWidth="1"/>
    <col min="9474" max="9474" width="9.85546875" style="259" customWidth="1"/>
    <col min="9475" max="9475" width="10" style="259" customWidth="1"/>
    <col min="9476" max="9476" width="7.7109375" style="259" customWidth="1"/>
    <col min="9477" max="9477" width="19.7109375" style="259" customWidth="1"/>
    <col min="9478" max="9478" width="3.7109375" style="259" customWidth="1"/>
    <col min="9479" max="9726" width="9.140625" style="259"/>
    <col min="9727" max="9727" width="19.140625" style="259" customWidth="1"/>
    <col min="9728" max="9728" width="16.5703125" style="259" customWidth="1"/>
    <col min="9729" max="9729" width="13" style="259" customWidth="1"/>
    <col min="9730" max="9730" width="9.85546875" style="259" customWidth="1"/>
    <col min="9731" max="9731" width="10" style="259" customWidth="1"/>
    <col min="9732" max="9732" width="7.7109375" style="259" customWidth="1"/>
    <col min="9733" max="9733" width="19.7109375" style="259" customWidth="1"/>
    <col min="9734" max="9734" width="3.7109375" style="259" customWidth="1"/>
    <col min="9735" max="9982" width="9.140625" style="259"/>
    <col min="9983" max="9983" width="19.140625" style="259" customWidth="1"/>
    <col min="9984" max="9984" width="16.5703125" style="259" customWidth="1"/>
    <col min="9985" max="9985" width="13" style="259" customWidth="1"/>
    <col min="9986" max="9986" width="9.85546875" style="259" customWidth="1"/>
    <col min="9987" max="9987" width="10" style="259" customWidth="1"/>
    <col min="9988" max="9988" width="7.7109375" style="259" customWidth="1"/>
    <col min="9989" max="9989" width="19.7109375" style="259" customWidth="1"/>
    <col min="9990" max="9990" width="3.7109375" style="259" customWidth="1"/>
    <col min="9991" max="10238" width="9.140625" style="259"/>
    <col min="10239" max="10239" width="19.140625" style="259" customWidth="1"/>
    <col min="10240" max="10240" width="16.5703125" style="259" customWidth="1"/>
    <col min="10241" max="10241" width="13" style="259" customWidth="1"/>
    <col min="10242" max="10242" width="9.85546875" style="259" customWidth="1"/>
    <col min="10243" max="10243" width="10" style="259" customWidth="1"/>
    <col min="10244" max="10244" width="7.7109375" style="259" customWidth="1"/>
    <col min="10245" max="10245" width="19.7109375" style="259" customWidth="1"/>
    <col min="10246" max="10246" width="3.7109375" style="259" customWidth="1"/>
    <col min="10247" max="10494" width="9.140625" style="259"/>
    <col min="10495" max="10495" width="19.140625" style="259" customWidth="1"/>
    <col min="10496" max="10496" width="16.5703125" style="259" customWidth="1"/>
    <col min="10497" max="10497" width="13" style="259" customWidth="1"/>
    <col min="10498" max="10498" width="9.85546875" style="259" customWidth="1"/>
    <col min="10499" max="10499" width="10" style="259" customWidth="1"/>
    <col min="10500" max="10500" width="7.7109375" style="259" customWidth="1"/>
    <col min="10501" max="10501" width="19.7109375" style="259" customWidth="1"/>
    <col min="10502" max="10502" width="3.7109375" style="259" customWidth="1"/>
    <col min="10503" max="10750" width="9.140625" style="259"/>
    <col min="10751" max="10751" width="19.140625" style="259" customWidth="1"/>
    <col min="10752" max="10752" width="16.5703125" style="259" customWidth="1"/>
    <col min="10753" max="10753" width="13" style="259" customWidth="1"/>
    <col min="10754" max="10754" width="9.85546875" style="259" customWidth="1"/>
    <col min="10755" max="10755" width="10" style="259" customWidth="1"/>
    <col min="10756" max="10756" width="7.7109375" style="259" customWidth="1"/>
    <col min="10757" max="10757" width="19.7109375" style="259" customWidth="1"/>
    <col min="10758" max="10758" width="3.7109375" style="259" customWidth="1"/>
    <col min="10759" max="11006" width="9.140625" style="259"/>
    <col min="11007" max="11007" width="19.140625" style="259" customWidth="1"/>
    <col min="11008" max="11008" width="16.5703125" style="259" customWidth="1"/>
    <col min="11009" max="11009" width="13" style="259" customWidth="1"/>
    <col min="11010" max="11010" width="9.85546875" style="259" customWidth="1"/>
    <col min="11011" max="11011" width="10" style="259" customWidth="1"/>
    <col min="11012" max="11012" width="7.7109375" style="259" customWidth="1"/>
    <col min="11013" max="11013" width="19.7109375" style="259" customWidth="1"/>
    <col min="11014" max="11014" width="3.7109375" style="259" customWidth="1"/>
    <col min="11015" max="11262" width="9.140625" style="259"/>
    <col min="11263" max="11263" width="19.140625" style="259" customWidth="1"/>
    <col min="11264" max="11264" width="16.5703125" style="259" customWidth="1"/>
    <col min="11265" max="11265" width="13" style="259" customWidth="1"/>
    <col min="11266" max="11266" width="9.85546875" style="259" customWidth="1"/>
    <col min="11267" max="11267" width="10" style="259" customWidth="1"/>
    <col min="11268" max="11268" width="7.7109375" style="259" customWidth="1"/>
    <col min="11269" max="11269" width="19.7109375" style="259" customWidth="1"/>
    <col min="11270" max="11270" width="3.7109375" style="259" customWidth="1"/>
    <col min="11271" max="11518" width="9.140625" style="259"/>
    <col min="11519" max="11519" width="19.140625" style="259" customWidth="1"/>
    <col min="11520" max="11520" width="16.5703125" style="259" customWidth="1"/>
    <col min="11521" max="11521" width="13" style="259" customWidth="1"/>
    <col min="11522" max="11522" width="9.85546875" style="259" customWidth="1"/>
    <col min="11523" max="11523" width="10" style="259" customWidth="1"/>
    <col min="11524" max="11524" width="7.7109375" style="259" customWidth="1"/>
    <col min="11525" max="11525" width="19.7109375" style="259" customWidth="1"/>
    <col min="11526" max="11526" width="3.7109375" style="259" customWidth="1"/>
    <col min="11527" max="11774" width="9.140625" style="259"/>
    <col min="11775" max="11775" width="19.140625" style="259" customWidth="1"/>
    <col min="11776" max="11776" width="16.5703125" style="259" customWidth="1"/>
    <col min="11777" max="11777" width="13" style="259" customWidth="1"/>
    <col min="11778" max="11778" width="9.85546875" style="259" customWidth="1"/>
    <col min="11779" max="11779" width="10" style="259" customWidth="1"/>
    <col min="11780" max="11780" width="7.7109375" style="259" customWidth="1"/>
    <col min="11781" max="11781" width="19.7109375" style="259" customWidth="1"/>
    <col min="11782" max="11782" width="3.7109375" style="259" customWidth="1"/>
    <col min="11783" max="12030" width="9.140625" style="259"/>
    <col min="12031" max="12031" width="19.140625" style="259" customWidth="1"/>
    <col min="12032" max="12032" width="16.5703125" style="259" customWidth="1"/>
    <col min="12033" max="12033" width="13" style="259" customWidth="1"/>
    <col min="12034" max="12034" width="9.85546875" style="259" customWidth="1"/>
    <col min="12035" max="12035" width="10" style="259" customWidth="1"/>
    <col min="12036" max="12036" width="7.7109375" style="259" customWidth="1"/>
    <col min="12037" max="12037" width="19.7109375" style="259" customWidth="1"/>
    <col min="12038" max="12038" width="3.7109375" style="259" customWidth="1"/>
    <col min="12039" max="12286" width="9.140625" style="259"/>
    <col min="12287" max="12287" width="19.140625" style="259" customWidth="1"/>
    <col min="12288" max="12288" width="16.5703125" style="259" customWidth="1"/>
    <col min="12289" max="12289" width="13" style="259" customWidth="1"/>
    <col min="12290" max="12290" width="9.85546875" style="259" customWidth="1"/>
    <col min="12291" max="12291" width="10" style="259" customWidth="1"/>
    <col min="12292" max="12292" width="7.7109375" style="259" customWidth="1"/>
    <col min="12293" max="12293" width="19.7109375" style="259" customWidth="1"/>
    <col min="12294" max="12294" width="3.7109375" style="259" customWidth="1"/>
    <col min="12295" max="12542" width="9.140625" style="259"/>
    <col min="12543" max="12543" width="19.140625" style="259" customWidth="1"/>
    <col min="12544" max="12544" width="16.5703125" style="259" customWidth="1"/>
    <col min="12545" max="12545" width="13" style="259" customWidth="1"/>
    <col min="12546" max="12546" width="9.85546875" style="259" customWidth="1"/>
    <col min="12547" max="12547" width="10" style="259" customWidth="1"/>
    <col min="12548" max="12548" width="7.7109375" style="259" customWidth="1"/>
    <col min="12549" max="12549" width="19.7109375" style="259" customWidth="1"/>
    <col min="12550" max="12550" width="3.7109375" style="259" customWidth="1"/>
    <col min="12551" max="12798" width="9.140625" style="259"/>
    <col min="12799" max="12799" width="19.140625" style="259" customWidth="1"/>
    <col min="12800" max="12800" width="16.5703125" style="259" customWidth="1"/>
    <col min="12801" max="12801" width="13" style="259" customWidth="1"/>
    <col min="12802" max="12802" width="9.85546875" style="259" customWidth="1"/>
    <col min="12803" max="12803" width="10" style="259" customWidth="1"/>
    <col min="12804" max="12804" width="7.7109375" style="259" customWidth="1"/>
    <col min="12805" max="12805" width="19.7109375" style="259" customWidth="1"/>
    <col min="12806" max="12806" width="3.7109375" style="259" customWidth="1"/>
    <col min="12807" max="13054" width="9.140625" style="259"/>
    <col min="13055" max="13055" width="19.140625" style="259" customWidth="1"/>
    <col min="13056" max="13056" width="16.5703125" style="259" customWidth="1"/>
    <col min="13057" max="13057" width="13" style="259" customWidth="1"/>
    <col min="13058" max="13058" width="9.85546875" style="259" customWidth="1"/>
    <col min="13059" max="13059" width="10" style="259" customWidth="1"/>
    <col min="13060" max="13060" width="7.7109375" style="259" customWidth="1"/>
    <col min="13061" max="13061" width="19.7109375" style="259" customWidth="1"/>
    <col min="13062" max="13062" width="3.7109375" style="259" customWidth="1"/>
    <col min="13063" max="13310" width="9.140625" style="259"/>
    <col min="13311" max="13311" width="19.140625" style="259" customWidth="1"/>
    <col min="13312" max="13312" width="16.5703125" style="259" customWidth="1"/>
    <col min="13313" max="13313" width="13" style="259" customWidth="1"/>
    <col min="13314" max="13314" width="9.85546875" style="259" customWidth="1"/>
    <col min="13315" max="13315" width="10" style="259" customWidth="1"/>
    <col min="13316" max="13316" width="7.7109375" style="259" customWidth="1"/>
    <col min="13317" max="13317" width="19.7109375" style="259" customWidth="1"/>
    <col min="13318" max="13318" width="3.7109375" style="259" customWidth="1"/>
    <col min="13319" max="13566" width="9.140625" style="259"/>
    <col min="13567" max="13567" width="19.140625" style="259" customWidth="1"/>
    <col min="13568" max="13568" width="16.5703125" style="259" customWidth="1"/>
    <col min="13569" max="13569" width="13" style="259" customWidth="1"/>
    <col min="13570" max="13570" width="9.85546875" style="259" customWidth="1"/>
    <col min="13571" max="13571" width="10" style="259" customWidth="1"/>
    <col min="13572" max="13572" width="7.7109375" style="259" customWidth="1"/>
    <col min="13573" max="13573" width="19.7109375" style="259" customWidth="1"/>
    <col min="13574" max="13574" width="3.7109375" style="259" customWidth="1"/>
    <col min="13575" max="13822" width="9.140625" style="259"/>
    <col min="13823" max="13823" width="19.140625" style="259" customWidth="1"/>
    <col min="13824" max="13824" width="16.5703125" style="259" customWidth="1"/>
    <col min="13825" max="13825" width="13" style="259" customWidth="1"/>
    <col min="13826" max="13826" width="9.85546875" style="259" customWidth="1"/>
    <col min="13827" max="13827" width="10" style="259" customWidth="1"/>
    <col min="13828" max="13828" width="7.7109375" style="259" customWidth="1"/>
    <col min="13829" max="13829" width="19.7109375" style="259" customWidth="1"/>
    <col min="13830" max="13830" width="3.7109375" style="259" customWidth="1"/>
    <col min="13831" max="14078" width="9.140625" style="259"/>
    <col min="14079" max="14079" width="19.140625" style="259" customWidth="1"/>
    <col min="14080" max="14080" width="16.5703125" style="259" customWidth="1"/>
    <col min="14081" max="14081" width="13" style="259" customWidth="1"/>
    <col min="14082" max="14082" width="9.85546875" style="259" customWidth="1"/>
    <col min="14083" max="14083" width="10" style="259" customWidth="1"/>
    <col min="14084" max="14084" width="7.7109375" style="259" customWidth="1"/>
    <col min="14085" max="14085" width="19.7109375" style="259" customWidth="1"/>
    <col min="14086" max="14086" width="3.7109375" style="259" customWidth="1"/>
    <col min="14087" max="14334" width="9.140625" style="259"/>
    <col min="14335" max="14335" width="19.140625" style="259" customWidth="1"/>
    <col min="14336" max="14336" width="16.5703125" style="259" customWidth="1"/>
    <col min="14337" max="14337" width="13" style="259" customWidth="1"/>
    <col min="14338" max="14338" width="9.85546875" style="259" customWidth="1"/>
    <col min="14339" max="14339" width="10" style="259" customWidth="1"/>
    <col min="14340" max="14340" width="7.7109375" style="259" customWidth="1"/>
    <col min="14341" max="14341" width="19.7109375" style="259" customWidth="1"/>
    <col min="14342" max="14342" width="3.7109375" style="259" customWidth="1"/>
    <col min="14343" max="14590" width="9.140625" style="259"/>
    <col min="14591" max="14591" width="19.140625" style="259" customWidth="1"/>
    <col min="14592" max="14592" width="16.5703125" style="259" customWidth="1"/>
    <col min="14593" max="14593" width="13" style="259" customWidth="1"/>
    <col min="14594" max="14594" width="9.85546875" style="259" customWidth="1"/>
    <col min="14595" max="14595" width="10" style="259" customWidth="1"/>
    <col min="14596" max="14596" width="7.7109375" style="259" customWidth="1"/>
    <col min="14597" max="14597" width="19.7109375" style="259" customWidth="1"/>
    <col min="14598" max="14598" width="3.7109375" style="259" customWidth="1"/>
    <col min="14599" max="14846" width="9.140625" style="259"/>
    <col min="14847" max="14847" width="19.140625" style="259" customWidth="1"/>
    <col min="14848" max="14848" width="16.5703125" style="259" customWidth="1"/>
    <col min="14849" max="14849" width="13" style="259" customWidth="1"/>
    <col min="14850" max="14850" width="9.85546875" style="259" customWidth="1"/>
    <col min="14851" max="14851" width="10" style="259" customWidth="1"/>
    <col min="14852" max="14852" width="7.7109375" style="259" customWidth="1"/>
    <col min="14853" max="14853" width="19.7109375" style="259" customWidth="1"/>
    <col min="14854" max="14854" width="3.7109375" style="259" customWidth="1"/>
    <col min="14855" max="15102" width="9.140625" style="259"/>
    <col min="15103" max="15103" width="19.140625" style="259" customWidth="1"/>
    <col min="15104" max="15104" width="16.5703125" style="259" customWidth="1"/>
    <col min="15105" max="15105" width="13" style="259" customWidth="1"/>
    <col min="15106" max="15106" width="9.85546875" style="259" customWidth="1"/>
    <col min="15107" max="15107" width="10" style="259" customWidth="1"/>
    <col min="15108" max="15108" width="7.7109375" style="259" customWidth="1"/>
    <col min="15109" max="15109" width="19.7109375" style="259" customWidth="1"/>
    <col min="15110" max="15110" width="3.7109375" style="259" customWidth="1"/>
    <col min="15111" max="15358" width="9.140625" style="259"/>
    <col min="15359" max="15359" width="19.140625" style="259" customWidth="1"/>
    <col min="15360" max="15360" width="16.5703125" style="259" customWidth="1"/>
    <col min="15361" max="15361" width="13" style="259" customWidth="1"/>
    <col min="15362" max="15362" width="9.85546875" style="259" customWidth="1"/>
    <col min="15363" max="15363" width="10" style="259" customWidth="1"/>
    <col min="15364" max="15364" width="7.7109375" style="259" customWidth="1"/>
    <col min="15365" max="15365" width="19.7109375" style="259" customWidth="1"/>
    <col min="15366" max="15366" width="3.7109375" style="259" customWidth="1"/>
    <col min="15367" max="15614" width="9.140625" style="259"/>
    <col min="15615" max="15615" width="19.140625" style="259" customWidth="1"/>
    <col min="15616" max="15616" width="16.5703125" style="259" customWidth="1"/>
    <col min="15617" max="15617" width="13" style="259" customWidth="1"/>
    <col min="15618" max="15618" width="9.85546875" style="259" customWidth="1"/>
    <col min="15619" max="15619" width="10" style="259" customWidth="1"/>
    <col min="15620" max="15620" width="7.7109375" style="259" customWidth="1"/>
    <col min="15621" max="15621" width="19.7109375" style="259" customWidth="1"/>
    <col min="15622" max="15622" width="3.7109375" style="259" customWidth="1"/>
    <col min="15623" max="15870" width="9.140625" style="259"/>
    <col min="15871" max="15871" width="19.140625" style="259" customWidth="1"/>
    <col min="15872" max="15872" width="16.5703125" style="259" customWidth="1"/>
    <col min="15873" max="15873" width="13" style="259" customWidth="1"/>
    <col min="15874" max="15874" width="9.85546875" style="259" customWidth="1"/>
    <col min="15875" max="15875" width="10" style="259" customWidth="1"/>
    <col min="15876" max="15876" width="7.7109375" style="259" customWidth="1"/>
    <col min="15877" max="15877" width="19.7109375" style="259" customWidth="1"/>
    <col min="15878" max="15878" width="3.7109375" style="259" customWidth="1"/>
    <col min="15879" max="16126" width="9.140625" style="259"/>
    <col min="16127" max="16127" width="19.140625" style="259" customWidth="1"/>
    <col min="16128" max="16128" width="16.5703125" style="259" customWidth="1"/>
    <col min="16129" max="16129" width="13" style="259" customWidth="1"/>
    <col min="16130" max="16130" width="9.85546875" style="259" customWidth="1"/>
    <col min="16131" max="16131" width="10" style="259" customWidth="1"/>
    <col min="16132" max="16132" width="7.7109375" style="259" customWidth="1"/>
    <col min="16133" max="16133" width="19.7109375" style="259" customWidth="1"/>
    <col min="16134" max="16134" width="3.7109375" style="259" customWidth="1"/>
    <col min="16135" max="16384" width="9.140625" style="259"/>
  </cols>
  <sheetData>
    <row r="3" spans="2:10">
      <c r="B3" s="769" t="s">
        <v>685</v>
      </c>
      <c r="C3" s="769"/>
      <c r="D3" s="769"/>
      <c r="E3" s="769"/>
      <c r="F3" s="769"/>
      <c r="G3" s="769"/>
      <c r="H3" s="769"/>
      <c r="I3" s="769"/>
      <c r="J3" s="769"/>
    </row>
    <row r="4" spans="2:10" ht="15" thickBot="1">
      <c r="B4" s="768" t="s">
        <v>686</v>
      </c>
      <c r="C4" s="768"/>
      <c r="D4" s="768"/>
      <c r="E4" s="768"/>
      <c r="F4" s="768"/>
      <c r="G4" s="768"/>
      <c r="H4" s="768"/>
      <c r="I4" s="768"/>
      <c r="J4" s="768"/>
    </row>
    <row r="5" spans="2:10" ht="21" customHeight="1">
      <c r="B5" s="755" t="s">
        <v>1</v>
      </c>
      <c r="C5" s="756"/>
      <c r="D5" s="756"/>
      <c r="E5" s="756"/>
      <c r="F5" s="756"/>
      <c r="G5" s="756"/>
      <c r="H5" s="756"/>
      <c r="I5" s="756"/>
      <c r="J5" s="757"/>
    </row>
    <row r="6" spans="2:10">
      <c r="B6" s="401" t="s">
        <v>2</v>
      </c>
      <c r="C6" s="696" t="s">
        <v>3</v>
      </c>
      <c r="D6" s="696"/>
      <c r="E6" s="696"/>
      <c r="F6" s="696"/>
      <c r="G6" s="696"/>
      <c r="H6" s="696"/>
      <c r="I6" s="696"/>
      <c r="J6" s="260" t="s">
        <v>547</v>
      </c>
    </row>
    <row r="7" spans="2:10">
      <c r="B7" s="401" t="s">
        <v>4</v>
      </c>
      <c r="C7" s="696" t="s">
        <v>5</v>
      </c>
      <c r="D7" s="696"/>
      <c r="E7" s="696"/>
      <c r="F7" s="696"/>
      <c r="G7" s="696"/>
      <c r="H7" s="696"/>
      <c r="I7" s="696"/>
      <c r="J7" s="261" t="s">
        <v>690</v>
      </c>
    </row>
    <row r="8" spans="2:10">
      <c r="B8" s="401" t="s">
        <v>6</v>
      </c>
      <c r="C8" s="696" t="s">
        <v>7</v>
      </c>
      <c r="D8" s="696"/>
      <c r="E8" s="696"/>
      <c r="F8" s="696"/>
      <c r="G8" s="696"/>
      <c r="H8" s="696"/>
      <c r="I8" s="696"/>
      <c r="J8" s="262">
        <v>2020</v>
      </c>
    </row>
    <row r="9" spans="2:10">
      <c r="B9" s="401" t="s">
        <v>8</v>
      </c>
      <c r="C9" s="696" t="s">
        <v>9</v>
      </c>
      <c r="D9" s="696"/>
      <c r="E9" s="696"/>
      <c r="F9" s="696"/>
      <c r="G9" s="696"/>
      <c r="H9" s="696"/>
      <c r="I9" s="696"/>
      <c r="J9" s="261" t="s">
        <v>548</v>
      </c>
    </row>
    <row r="10" spans="2:10">
      <c r="B10" s="401" t="s">
        <v>10</v>
      </c>
      <c r="C10" s="696" t="s">
        <v>11</v>
      </c>
      <c r="D10" s="696"/>
      <c r="E10" s="696"/>
      <c r="F10" s="696"/>
      <c r="G10" s="696"/>
      <c r="H10" s="696"/>
      <c r="I10" s="696"/>
      <c r="J10" s="261">
        <v>12</v>
      </c>
    </row>
    <row r="11" spans="2:10" ht="15" thickBot="1">
      <c r="B11" s="269" t="s">
        <v>12</v>
      </c>
      <c r="C11" s="754" t="s">
        <v>550</v>
      </c>
      <c r="D11" s="754"/>
      <c r="E11" s="754"/>
      <c r="F11" s="754"/>
      <c r="G11" s="754"/>
      <c r="H11" s="754"/>
      <c r="I11" s="754"/>
      <c r="J11" s="483" t="s">
        <v>549</v>
      </c>
    </row>
    <row r="12" spans="2:10" ht="15.75" customHeight="1" thickBot="1">
      <c r="B12" s="403"/>
      <c r="C12" s="263"/>
      <c r="D12" s="263"/>
      <c r="E12" s="263"/>
      <c r="F12" s="263"/>
      <c r="G12" s="263"/>
      <c r="H12" s="263"/>
      <c r="I12" s="263"/>
      <c r="J12" s="263"/>
    </row>
    <row r="13" spans="2:10" ht="14.25" customHeight="1">
      <c r="B13" s="755" t="s">
        <v>14</v>
      </c>
      <c r="C13" s="756"/>
      <c r="D13" s="756"/>
      <c r="E13" s="756"/>
      <c r="F13" s="756"/>
      <c r="G13" s="756"/>
      <c r="H13" s="756"/>
      <c r="I13" s="756"/>
      <c r="J13" s="757"/>
    </row>
    <row r="14" spans="2:10" ht="13.5" customHeight="1">
      <c r="B14" s="761" t="s">
        <v>15</v>
      </c>
      <c r="C14" s="762"/>
      <c r="D14" s="762"/>
      <c r="E14" s="762" t="s">
        <v>16</v>
      </c>
      <c r="F14" s="762"/>
      <c r="G14" s="762"/>
      <c r="H14" s="764" t="s">
        <v>688</v>
      </c>
      <c r="I14" s="764"/>
      <c r="J14" s="765"/>
    </row>
    <row r="15" spans="2:10">
      <c r="B15" s="761"/>
      <c r="C15" s="762"/>
      <c r="D15" s="762"/>
      <c r="E15" s="762"/>
      <c r="F15" s="762"/>
      <c r="G15" s="762"/>
      <c r="H15" s="764"/>
      <c r="I15" s="764"/>
      <c r="J15" s="765"/>
    </row>
    <row r="16" spans="2:10" ht="5.25" customHeight="1">
      <c r="B16" s="761" t="s">
        <v>551</v>
      </c>
      <c r="C16" s="762"/>
      <c r="D16" s="762"/>
      <c r="E16" s="762" t="s">
        <v>687</v>
      </c>
      <c r="F16" s="762"/>
      <c r="G16" s="762"/>
      <c r="H16" s="766">
        <v>37</v>
      </c>
      <c r="I16" s="766"/>
      <c r="J16" s="767"/>
    </row>
    <row r="17" spans="2:10" ht="6" customHeight="1">
      <c r="B17" s="761"/>
      <c r="C17" s="762"/>
      <c r="D17" s="762"/>
      <c r="E17" s="762"/>
      <c r="F17" s="762"/>
      <c r="G17" s="762"/>
      <c r="H17" s="766"/>
      <c r="I17" s="766"/>
      <c r="J17" s="767"/>
    </row>
    <row r="18" spans="2:10" ht="12" customHeight="1">
      <c r="B18" s="761"/>
      <c r="C18" s="762"/>
      <c r="D18" s="762"/>
      <c r="E18" s="762"/>
      <c r="F18" s="762"/>
      <c r="G18" s="762"/>
      <c r="H18" s="766"/>
      <c r="I18" s="766"/>
      <c r="J18" s="767"/>
    </row>
    <row r="19" spans="2:10" ht="15" customHeight="1" thickBot="1">
      <c r="B19" s="770" t="s">
        <v>19</v>
      </c>
      <c r="C19" s="771"/>
      <c r="D19" s="771"/>
      <c r="E19" s="771"/>
      <c r="F19" s="771"/>
      <c r="G19" s="771"/>
      <c r="H19" s="772">
        <f>H16</f>
        <v>37</v>
      </c>
      <c r="I19" s="772"/>
      <c r="J19" s="773"/>
    </row>
    <row r="20" spans="2:10" s="263" customFormat="1" ht="3" customHeight="1" thickBot="1">
      <c r="B20" s="478"/>
      <c r="C20" s="264"/>
      <c r="D20" s="264"/>
      <c r="E20" s="265"/>
      <c r="F20" s="265"/>
      <c r="G20" s="265"/>
      <c r="H20" s="265"/>
      <c r="I20" s="265"/>
      <c r="J20" s="265"/>
    </row>
    <row r="21" spans="2:10" ht="3.75" customHeight="1">
      <c r="B21" s="755" t="s">
        <v>20</v>
      </c>
      <c r="C21" s="756"/>
      <c r="D21" s="756"/>
      <c r="E21" s="756"/>
      <c r="F21" s="756"/>
      <c r="G21" s="756"/>
      <c r="H21" s="756"/>
      <c r="I21" s="756"/>
      <c r="J21" s="757"/>
    </row>
    <row r="22" spans="2:10" ht="15" thickBot="1">
      <c r="B22" s="758"/>
      <c r="C22" s="759"/>
      <c r="D22" s="759"/>
      <c r="E22" s="759"/>
      <c r="F22" s="759"/>
      <c r="G22" s="759"/>
      <c r="H22" s="759"/>
      <c r="I22" s="759"/>
      <c r="J22" s="760"/>
    </row>
    <row r="23" spans="2:10" ht="3.75" customHeight="1" thickBot="1">
      <c r="B23" s="403"/>
      <c r="C23" s="263"/>
      <c r="D23" s="263"/>
      <c r="E23" s="263"/>
      <c r="F23" s="263"/>
      <c r="G23" s="263"/>
      <c r="H23" s="263"/>
      <c r="I23" s="263"/>
      <c r="J23" s="263"/>
    </row>
    <row r="24" spans="2:10" ht="9" customHeight="1">
      <c r="B24" s="755" t="s">
        <v>21</v>
      </c>
      <c r="C24" s="756"/>
      <c r="D24" s="756"/>
      <c r="E24" s="756"/>
      <c r="F24" s="756"/>
      <c r="G24" s="756"/>
      <c r="H24" s="756"/>
      <c r="I24" s="756"/>
      <c r="J24" s="757"/>
    </row>
    <row r="25" spans="2:10">
      <c r="B25" s="761"/>
      <c r="C25" s="762"/>
      <c r="D25" s="762"/>
      <c r="E25" s="762"/>
      <c r="F25" s="762"/>
      <c r="G25" s="762"/>
      <c r="H25" s="762"/>
      <c r="I25" s="762"/>
      <c r="J25" s="763"/>
    </row>
    <row r="26" spans="2:10" ht="29.25" customHeight="1">
      <c r="B26" s="401">
        <v>1</v>
      </c>
      <c r="C26" s="696" t="s">
        <v>15</v>
      </c>
      <c r="D26" s="696"/>
      <c r="E26" s="696"/>
      <c r="F26" s="696"/>
      <c r="G26" s="696"/>
      <c r="H26" s="696"/>
      <c r="I26" s="696"/>
      <c r="J26" s="266" t="str">
        <f>B16</f>
        <v>LIMPEZA E CONSERVAÇÃO</v>
      </c>
    </row>
    <row r="27" spans="2:10">
      <c r="B27" s="401">
        <v>2</v>
      </c>
      <c r="C27" s="696" t="s">
        <v>22</v>
      </c>
      <c r="D27" s="696"/>
      <c r="E27" s="696"/>
      <c r="F27" s="696"/>
      <c r="G27" s="696"/>
      <c r="H27" s="696"/>
      <c r="I27" s="696"/>
      <c r="J27" s="267" t="s">
        <v>633</v>
      </c>
    </row>
    <row r="28" spans="2:10">
      <c r="B28" s="401">
        <v>3</v>
      </c>
      <c r="C28" s="696" t="s">
        <v>23</v>
      </c>
      <c r="D28" s="696"/>
      <c r="E28" s="696"/>
      <c r="F28" s="696"/>
      <c r="G28" s="696"/>
      <c r="H28" s="696"/>
      <c r="I28" s="696"/>
      <c r="J28" s="268">
        <v>1075</v>
      </c>
    </row>
    <row r="29" spans="2:10">
      <c r="B29" s="401">
        <v>4</v>
      </c>
      <c r="C29" s="696" t="s">
        <v>24</v>
      </c>
      <c r="D29" s="696"/>
      <c r="E29" s="696"/>
      <c r="F29" s="696"/>
      <c r="G29" s="696"/>
      <c r="H29" s="696"/>
      <c r="I29" s="696"/>
      <c r="J29" s="266" t="s">
        <v>305</v>
      </c>
    </row>
    <row r="30" spans="2:10" ht="15" thickBot="1">
      <c r="B30" s="269">
        <v>5</v>
      </c>
      <c r="C30" s="754" t="s">
        <v>632</v>
      </c>
      <c r="D30" s="754"/>
      <c r="E30" s="754"/>
      <c r="F30" s="754"/>
      <c r="G30" s="754"/>
      <c r="H30" s="754"/>
      <c r="I30" s="754"/>
      <c r="J30" s="270" t="s">
        <v>306</v>
      </c>
    </row>
    <row r="31" spans="2:10" ht="6" customHeight="1" thickBot="1">
      <c r="B31" s="403"/>
      <c r="C31" s="263"/>
      <c r="D31" s="263"/>
      <c r="E31" s="263"/>
      <c r="F31" s="263"/>
      <c r="G31" s="263"/>
      <c r="H31" s="263"/>
      <c r="I31" s="263"/>
      <c r="J31" s="263"/>
    </row>
    <row r="32" spans="2:10" ht="4.5" customHeight="1">
      <c r="B32" s="681" t="s">
        <v>26</v>
      </c>
      <c r="C32" s="682"/>
      <c r="D32" s="682"/>
      <c r="E32" s="682"/>
      <c r="F32" s="682"/>
      <c r="G32" s="682"/>
      <c r="H32" s="682"/>
      <c r="I32" s="682"/>
      <c r="J32" s="683"/>
    </row>
    <row r="33" spans="2:12" ht="15" thickBot="1">
      <c r="B33" s="684"/>
      <c r="C33" s="685"/>
      <c r="D33" s="685"/>
      <c r="E33" s="685"/>
      <c r="F33" s="685"/>
      <c r="G33" s="685"/>
      <c r="H33" s="685"/>
      <c r="I33" s="685"/>
      <c r="J33" s="686"/>
    </row>
    <row r="34" spans="2:12">
      <c r="B34" s="271">
        <v>1</v>
      </c>
      <c r="C34" s="687" t="s">
        <v>27</v>
      </c>
      <c r="D34" s="689"/>
      <c r="E34" s="689"/>
      <c r="F34" s="689"/>
      <c r="G34" s="689"/>
      <c r="H34" s="688"/>
      <c r="I34" s="272" t="s">
        <v>40</v>
      </c>
      <c r="J34" s="273" t="s">
        <v>28</v>
      </c>
    </row>
    <row r="35" spans="2:12">
      <c r="B35" s="401" t="s">
        <v>2</v>
      </c>
      <c r="C35" s="700" t="s">
        <v>29</v>
      </c>
      <c r="D35" s="701"/>
      <c r="E35" s="701"/>
      <c r="F35" s="701"/>
      <c r="G35" s="701"/>
      <c r="H35" s="702"/>
      <c r="I35" s="274"/>
      <c r="J35" s="268">
        <f>J28</f>
        <v>1075</v>
      </c>
    </row>
    <row r="36" spans="2:12">
      <c r="B36" s="401" t="s">
        <v>4</v>
      </c>
      <c r="C36" s="700" t="s">
        <v>30</v>
      </c>
      <c r="D36" s="701"/>
      <c r="E36" s="701"/>
      <c r="F36" s="701"/>
      <c r="G36" s="701"/>
      <c r="H36" s="702"/>
      <c r="I36" s="274"/>
      <c r="J36" s="268"/>
    </row>
    <row r="37" spans="2:12">
      <c r="B37" s="401" t="s">
        <v>6</v>
      </c>
      <c r="C37" s="700" t="s">
        <v>31</v>
      </c>
      <c r="D37" s="701"/>
      <c r="E37" s="701"/>
      <c r="F37" s="701"/>
      <c r="G37" s="701"/>
      <c r="H37" s="702"/>
      <c r="I37" s="274"/>
      <c r="J37" s="268"/>
    </row>
    <row r="38" spans="2:12">
      <c r="B38" s="276" t="s">
        <v>8</v>
      </c>
      <c r="C38" s="700" t="s">
        <v>302</v>
      </c>
      <c r="D38" s="701"/>
      <c r="E38" s="701"/>
      <c r="F38" s="701"/>
      <c r="G38" s="701"/>
      <c r="H38" s="702"/>
      <c r="I38" s="274"/>
      <c r="J38" s="268"/>
    </row>
    <row r="39" spans="2:12">
      <c r="B39" s="276" t="s">
        <v>10</v>
      </c>
      <c r="C39" s="700" t="s">
        <v>33</v>
      </c>
      <c r="D39" s="701"/>
      <c r="E39" s="701"/>
      <c r="F39" s="701"/>
      <c r="G39" s="701"/>
      <c r="H39" s="702"/>
      <c r="I39" s="274"/>
      <c r="J39" s="268"/>
    </row>
    <row r="40" spans="2:12">
      <c r="B40" s="276" t="s">
        <v>53</v>
      </c>
      <c r="C40" s="700" t="s">
        <v>291</v>
      </c>
      <c r="D40" s="701"/>
      <c r="E40" s="701"/>
      <c r="F40" s="701"/>
      <c r="G40" s="701"/>
      <c r="H40" s="702"/>
      <c r="I40" s="277"/>
      <c r="J40" s="268"/>
    </row>
    <row r="41" spans="2:12">
      <c r="B41" s="276" t="s">
        <v>55</v>
      </c>
      <c r="C41" s="700" t="s">
        <v>304</v>
      </c>
      <c r="D41" s="701"/>
      <c r="E41" s="701"/>
      <c r="F41" s="701"/>
      <c r="G41" s="701"/>
      <c r="H41" s="702"/>
      <c r="I41" s="277"/>
      <c r="J41" s="268"/>
    </row>
    <row r="42" spans="2:12" ht="15" thickBot="1">
      <c r="B42" s="276" t="s">
        <v>303</v>
      </c>
      <c r="C42" s="751" t="s">
        <v>299</v>
      </c>
      <c r="D42" s="752"/>
      <c r="E42" s="752"/>
      <c r="F42" s="752"/>
      <c r="G42" s="752"/>
      <c r="H42" s="753"/>
      <c r="I42" s="277"/>
      <c r="J42" s="278"/>
      <c r="K42" s="275"/>
      <c r="L42" s="275"/>
    </row>
    <row r="43" spans="2:12" ht="15" thickBot="1">
      <c r="B43" s="697" t="s">
        <v>35</v>
      </c>
      <c r="C43" s="697"/>
      <c r="D43" s="697"/>
      <c r="E43" s="697"/>
      <c r="F43" s="697"/>
      <c r="G43" s="697"/>
      <c r="H43" s="697"/>
      <c r="I43" s="697"/>
      <c r="J43" s="279">
        <f>SUM(J35:J42)</f>
        <v>1075</v>
      </c>
      <c r="K43" s="275"/>
    </row>
    <row r="44" spans="2:12" ht="3.75" customHeight="1" thickBot="1">
      <c r="B44" s="403"/>
      <c r="C44" s="280"/>
      <c r="D44" s="280"/>
      <c r="E44" s="280"/>
      <c r="F44" s="280"/>
      <c r="G44" s="280"/>
      <c r="H44" s="280"/>
      <c r="I44" s="280"/>
      <c r="J44" s="281"/>
    </row>
    <row r="45" spans="2:12" ht="6.75" customHeight="1">
      <c r="B45" s="681" t="s">
        <v>36</v>
      </c>
      <c r="C45" s="682"/>
      <c r="D45" s="682"/>
      <c r="E45" s="682"/>
      <c r="F45" s="682"/>
      <c r="G45" s="682"/>
      <c r="H45" s="682"/>
      <c r="I45" s="682"/>
      <c r="J45" s="683"/>
    </row>
    <row r="46" spans="2:12" ht="15" thickBot="1">
      <c r="B46" s="684"/>
      <c r="C46" s="685"/>
      <c r="D46" s="685"/>
      <c r="E46" s="685"/>
      <c r="F46" s="685"/>
      <c r="G46" s="685"/>
      <c r="H46" s="685"/>
      <c r="I46" s="685"/>
      <c r="J46" s="686"/>
    </row>
    <row r="47" spans="2:12" ht="5.25" customHeight="1" thickBot="1">
      <c r="B47" s="403"/>
      <c r="C47" s="263"/>
      <c r="D47" s="263"/>
      <c r="E47" s="263"/>
      <c r="F47" s="263"/>
      <c r="G47" s="263"/>
      <c r="H47" s="263"/>
      <c r="I47" s="263"/>
      <c r="J47" s="263"/>
    </row>
    <row r="48" spans="2:12" ht="6" customHeight="1">
      <c r="B48" s="681" t="s">
        <v>37</v>
      </c>
      <c r="C48" s="682"/>
      <c r="D48" s="682"/>
      <c r="E48" s="682"/>
      <c r="F48" s="682"/>
      <c r="G48" s="682"/>
      <c r="H48" s="682"/>
      <c r="I48" s="682"/>
      <c r="J48" s="683"/>
    </row>
    <row r="49" spans="2:10" ht="15" thickBot="1">
      <c r="B49" s="684"/>
      <c r="C49" s="685"/>
      <c r="D49" s="685"/>
      <c r="E49" s="685"/>
      <c r="F49" s="685"/>
      <c r="G49" s="685"/>
      <c r="H49" s="685"/>
      <c r="I49" s="685"/>
      <c r="J49" s="686"/>
    </row>
    <row r="50" spans="2:10">
      <c r="B50" s="282" t="s">
        <v>38</v>
      </c>
      <c r="C50" s="726" t="s">
        <v>39</v>
      </c>
      <c r="D50" s="726"/>
      <c r="E50" s="726"/>
      <c r="F50" s="726"/>
      <c r="G50" s="726"/>
      <c r="H50" s="726"/>
      <c r="I50" s="726"/>
      <c r="J50" s="283" t="s">
        <v>28</v>
      </c>
    </row>
    <row r="51" spans="2:10">
      <c r="B51" s="401" t="s">
        <v>2</v>
      </c>
      <c r="C51" s="696" t="s">
        <v>39</v>
      </c>
      <c r="D51" s="696"/>
      <c r="E51" s="696"/>
      <c r="F51" s="696"/>
      <c r="G51" s="696"/>
      <c r="H51" s="696"/>
      <c r="I51" s="696"/>
      <c r="J51" s="268">
        <f>J43/12</f>
        <v>89.583333333333329</v>
      </c>
    </row>
    <row r="52" spans="2:10">
      <c r="B52" s="401" t="s">
        <v>4</v>
      </c>
      <c r="C52" s="696" t="s">
        <v>462</v>
      </c>
      <c r="D52" s="696"/>
      <c r="E52" s="696"/>
      <c r="F52" s="696"/>
      <c r="G52" s="696"/>
      <c r="H52" s="696"/>
      <c r="I52" s="696"/>
      <c r="J52" s="268">
        <f>J43/36</f>
        <v>29.861111111111111</v>
      </c>
    </row>
    <row r="53" spans="2:10">
      <c r="B53" s="695" t="s">
        <v>290</v>
      </c>
      <c r="C53" s="709"/>
      <c r="D53" s="709"/>
      <c r="E53" s="709"/>
      <c r="F53" s="709"/>
      <c r="G53" s="709"/>
      <c r="H53" s="709"/>
      <c r="I53" s="709"/>
      <c r="J53" s="268">
        <f>SUM(J51:J52)</f>
        <v>119.44444444444444</v>
      </c>
    </row>
    <row r="54" spans="2:10" ht="15" thickBot="1">
      <c r="B54" s="276" t="s">
        <v>6</v>
      </c>
      <c r="C54" s="745" t="s">
        <v>296</v>
      </c>
      <c r="D54" s="745"/>
      <c r="E54" s="745"/>
      <c r="F54" s="745"/>
      <c r="G54" s="745"/>
      <c r="H54" s="745"/>
      <c r="I54" s="745"/>
      <c r="J54" s="284">
        <f>J53*SUM(I60:I67)</f>
        <v>42.361688888888899</v>
      </c>
    </row>
    <row r="55" spans="2:10" ht="15" thickBot="1">
      <c r="B55" s="697" t="s">
        <v>42</v>
      </c>
      <c r="C55" s="721"/>
      <c r="D55" s="721"/>
      <c r="E55" s="721"/>
      <c r="F55" s="721"/>
      <c r="G55" s="721"/>
      <c r="H55" s="721"/>
      <c r="I55" s="737"/>
      <c r="J55" s="285">
        <f>J54+J53</f>
        <v>161.80613333333335</v>
      </c>
    </row>
    <row r="56" spans="2:10" ht="5.25" customHeight="1" thickBot="1">
      <c r="B56" s="403"/>
      <c r="C56" s="263"/>
      <c r="D56" s="263"/>
      <c r="E56" s="263"/>
      <c r="F56" s="263"/>
      <c r="G56" s="263"/>
      <c r="H56" s="263"/>
      <c r="I56" s="263"/>
      <c r="J56" s="263"/>
    </row>
    <row r="57" spans="2:10" ht="4.5" customHeight="1">
      <c r="B57" s="681" t="s">
        <v>43</v>
      </c>
      <c r="C57" s="682"/>
      <c r="D57" s="682"/>
      <c r="E57" s="682"/>
      <c r="F57" s="682"/>
      <c r="G57" s="682"/>
      <c r="H57" s="682"/>
      <c r="I57" s="682"/>
      <c r="J57" s="683"/>
    </row>
    <row r="58" spans="2:10" ht="15" thickBot="1">
      <c r="B58" s="684"/>
      <c r="C58" s="685"/>
      <c r="D58" s="685"/>
      <c r="E58" s="685"/>
      <c r="F58" s="685"/>
      <c r="G58" s="685"/>
      <c r="H58" s="685"/>
      <c r="I58" s="685"/>
      <c r="J58" s="686"/>
    </row>
    <row r="59" spans="2:10" ht="15" thickBot="1">
      <c r="B59" s="402" t="s">
        <v>169</v>
      </c>
      <c r="C59" s="735" t="s">
        <v>45</v>
      </c>
      <c r="D59" s="735"/>
      <c r="E59" s="735"/>
      <c r="F59" s="735"/>
      <c r="G59" s="735"/>
      <c r="H59" s="735"/>
      <c r="I59" s="286" t="s">
        <v>40</v>
      </c>
      <c r="J59" s="287" t="s">
        <v>28</v>
      </c>
    </row>
    <row r="60" spans="2:10">
      <c r="B60" s="405" t="s">
        <v>2</v>
      </c>
      <c r="C60" s="699" t="s">
        <v>47</v>
      </c>
      <c r="D60" s="699"/>
      <c r="E60" s="699"/>
      <c r="F60" s="699"/>
      <c r="G60" s="699"/>
      <c r="H60" s="699"/>
      <c r="I60" s="288">
        <f>'SERVENTE MCZ'!I60</f>
        <v>0.2</v>
      </c>
      <c r="J60" s="289">
        <f>$J$43*$I$60</f>
        <v>215</v>
      </c>
    </row>
    <row r="61" spans="2:10">
      <c r="B61" s="406" t="s">
        <v>4</v>
      </c>
      <c r="C61" s="696" t="s">
        <v>48</v>
      </c>
      <c r="D61" s="696"/>
      <c r="E61" s="696"/>
      <c r="F61" s="696"/>
      <c r="G61" s="696"/>
      <c r="H61" s="696"/>
      <c r="I61" s="288">
        <f>'SERVENTE MCZ'!I61</f>
        <v>1.4999999999999999E-2</v>
      </c>
      <c r="J61" s="289">
        <f>$J$43*$I$61</f>
        <v>16.125</v>
      </c>
    </row>
    <row r="62" spans="2:10">
      <c r="B62" s="406" t="s">
        <v>6</v>
      </c>
      <c r="C62" s="696" t="s">
        <v>49</v>
      </c>
      <c r="D62" s="696"/>
      <c r="E62" s="696"/>
      <c r="F62" s="696"/>
      <c r="G62" s="696"/>
      <c r="H62" s="696"/>
      <c r="I62" s="288">
        <f>'SERVENTE MCZ'!I62</f>
        <v>0.01</v>
      </c>
      <c r="J62" s="289">
        <f>$J$43*$I$62</f>
        <v>10.75</v>
      </c>
    </row>
    <row r="63" spans="2:10">
      <c r="B63" s="291" t="s">
        <v>8</v>
      </c>
      <c r="C63" s="696" t="s">
        <v>50</v>
      </c>
      <c r="D63" s="696"/>
      <c r="E63" s="696"/>
      <c r="F63" s="696"/>
      <c r="G63" s="696"/>
      <c r="H63" s="696"/>
      <c r="I63" s="288">
        <f>'SERVENTE MCZ'!I63</f>
        <v>2E-3</v>
      </c>
      <c r="J63" s="289">
        <f>$J$43*$I$63</f>
        <v>2.15</v>
      </c>
    </row>
    <row r="64" spans="2:10">
      <c r="B64" s="291" t="s">
        <v>10</v>
      </c>
      <c r="C64" s="696" t="s">
        <v>51</v>
      </c>
      <c r="D64" s="696"/>
      <c r="E64" s="696"/>
      <c r="F64" s="696"/>
      <c r="G64" s="696"/>
      <c r="H64" s="696"/>
      <c r="I64" s="288">
        <f>'SERVENTE MCZ'!I64</f>
        <v>2.5000000000000001E-2</v>
      </c>
      <c r="J64" s="289">
        <f>$J$43*$I$64</f>
        <v>26.875</v>
      </c>
    </row>
    <row r="65" spans="2:10">
      <c r="B65" s="291" t="s">
        <v>12</v>
      </c>
      <c r="C65" s="696" t="s">
        <v>54</v>
      </c>
      <c r="D65" s="696"/>
      <c r="E65" s="696"/>
      <c r="F65" s="696"/>
      <c r="G65" s="696"/>
      <c r="H65" s="696"/>
      <c r="I65" s="322">
        <f>'SERVENTE MCZ'!I65</f>
        <v>1.6656000000000001E-2</v>
      </c>
      <c r="J65" s="289">
        <f>$J$43*$I$65</f>
        <v>17.905200000000001</v>
      </c>
    </row>
    <row r="66" spans="2:10">
      <c r="B66" s="291" t="s">
        <v>53</v>
      </c>
      <c r="C66" s="696" t="s">
        <v>52</v>
      </c>
      <c r="D66" s="696"/>
      <c r="E66" s="696"/>
      <c r="F66" s="696"/>
      <c r="G66" s="696"/>
      <c r="H66" s="696"/>
      <c r="I66" s="288">
        <f>'SERVENTE MCZ'!I66</f>
        <v>0.08</v>
      </c>
      <c r="J66" s="289">
        <f>$J$43*$I$66</f>
        <v>86</v>
      </c>
    </row>
    <row r="67" spans="2:10" ht="15" thickBot="1">
      <c r="B67" s="291" t="s">
        <v>55</v>
      </c>
      <c r="C67" s="745" t="s">
        <v>56</v>
      </c>
      <c r="D67" s="745"/>
      <c r="E67" s="745"/>
      <c r="F67" s="745"/>
      <c r="G67" s="745"/>
      <c r="H67" s="745"/>
      <c r="I67" s="288">
        <f>'SERVENTE MCZ'!I67</f>
        <v>6.0000000000000001E-3</v>
      </c>
      <c r="J67" s="289">
        <f>$J$43*$I$67</f>
        <v>6.45</v>
      </c>
    </row>
    <row r="68" spans="2:10" ht="15" thickBot="1">
      <c r="B68" s="697" t="s">
        <v>42</v>
      </c>
      <c r="C68" s="697"/>
      <c r="D68" s="697"/>
      <c r="E68" s="697"/>
      <c r="F68" s="697"/>
      <c r="G68" s="697"/>
      <c r="H68" s="697"/>
      <c r="I68" s="294">
        <f>SUM(I60:I67)</f>
        <v>0.35465600000000008</v>
      </c>
      <c r="J68" s="279">
        <f>SUM(J60:J67)</f>
        <v>381.25519999999995</v>
      </c>
    </row>
    <row r="69" spans="2:10" ht="4.5" customHeight="1" thickBot="1">
      <c r="B69" s="403"/>
      <c r="C69" s="263"/>
      <c r="D69" s="263"/>
      <c r="E69" s="263"/>
      <c r="F69" s="263"/>
      <c r="G69" s="263"/>
      <c r="H69" s="263"/>
      <c r="I69" s="263"/>
      <c r="J69" s="263"/>
    </row>
    <row r="70" spans="2:10" ht="8.25" customHeight="1">
      <c r="B70" s="681" t="s">
        <v>57</v>
      </c>
      <c r="C70" s="682"/>
      <c r="D70" s="682"/>
      <c r="E70" s="682"/>
      <c r="F70" s="682"/>
      <c r="G70" s="682"/>
      <c r="H70" s="682"/>
      <c r="I70" s="682"/>
      <c r="J70" s="683"/>
    </row>
    <row r="71" spans="2:10" ht="15" thickBot="1">
      <c r="B71" s="684"/>
      <c r="C71" s="685"/>
      <c r="D71" s="685"/>
      <c r="E71" s="685"/>
      <c r="F71" s="685"/>
      <c r="G71" s="685"/>
      <c r="H71" s="685"/>
      <c r="I71" s="685"/>
      <c r="J71" s="686"/>
    </row>
    <row r="72" spans="2:10" ht="15" thickBot="1">
      <c r="B72" s="404" t="s">
        <v>58</v>
      </c>
      <c r="C72" s="713" t="s">
        <v>59</v>
      </c>
      <c r="D72" s="721"/>
      <c r="E72" s="721"/>
      <c r="F72" s="721"/>
      <c r="G72" s="721"/>
      <c r="H72" s="722"/>
      <c r="I72" s="286" t="s">
        <v>463</v>
      </c>
      <c r="J72" s="287" t="s">
        <v>28</v>
      </c>
    </row>
    <row r="73" spans="2:10">
      <c r="B73" s="282" t="s">
        <v>2</v>
      </c>
      <c r="C73" s="748" t="s">
        <v>145</v>
      </c>
      <c r="D73" s="749"/>
      <c r="E73" s="749"/>
      <c r="F73" s="749"/>
      <c r="G73" s="749"/>
      <c r="H73" s="750"/>
      <c r="I73" s="295">
        <v>22</v>
      </c>
      <c r="J73" s="494">
        <v>0</v>
      </c>
    </row>
    <row r="74" spans="2:10">
      <c r="B74" s="401" t="s">
        <v>4</v>
      </c>
      <c r="C74" s="715" t="s">
        <v>61</v>
      </c>
      <c r="D74" s="746"/>
      <c r="E74" s="746"/>
      <c r="F74" s="746"/>
      <c r="G74" s="746"/>
      <c r="H74" s="747"/>
      <c r="I74" s="296">
        <v>22</v>
      </c>
      <c r="J74" s="268">
        <f>IF(I74&lt;&gt;"",19*I74*0.8,"")</f>
        <v>334.40000000000003</v>
      </c>
    </row>
    <row r="75" spans="2:10">
      <c r="B75" s="401" t="s">
        <v>6</v>
      </c>
      <c r="C75" s="696" t="s">
        <v>292</v>
      </c>
      <c r="D75" s="696"/>
      <c r="E75" s="696"/>
      <c r="F75" s="696"/>
      <c r="G75" s="696"/>
      <c r="H75" s="696"/>
      <c r="I75" s="696"/>
      <c r="J75" s="268" t="s">
        <v>169</v>
      </c>
    </row>
    <row r="76" spans="2:10" ht="15" thickBot="1">
      <c r="B76" s="276" t="s">
        <v>8</v>
      </c>
      <c r="C76" s="696" t="s">
        <v>300</v>
      </c>
      <c r="D76" s="696"/>
      <c r="E76" s="696"/>
      <c r="F76" s="696"/>
      <c r="G76" s="696"/>
      <c r="H76" s="696"/>
      <c r="I76" s="696"/>
      <c r="J76" s="268"/>
    </row>
    <row r="77" spans="2:10" ht="15" thickBot="1">
      <c r="B77" s="697" t="s">
        <v>65</v>
      </c>
      <c r="C77" s="697"/>
      <c r="D77" s="697"/>
      <c r="E77" s="697"/>
      <c r="F77" s="697"/>
      <c r="G77" s="697"/>
      <c r="H77" s="697"/>
      <c r="I77" s="697"/>
      <c r="J77" s="279">
        <f>SUM(J73:J76)</f>
        <v>334.40000000000003</v>
      </c>
    </row>
    <row r="78" spans="2:10" ht="6" customHeight="1" thickBot="1">
      <c r="B78" s="403"/>
      <c r="C78" s="263"/>
      <c r="D78" s="263"/>
      <c r="E78" s="263"/>
      <c r="F78" s="263"/>
      <c r="G78" s="263"/>
      <c r="H78" s="263"/>
      <c r="I78" s="263"/>
      <c r="J78" s="263"/>
    </row>
    <row r="79" spans="2:10" ht="6.75" customHeight="1">
      <c r="B79" s="681" t="s">
        <v>66</v>
      </c>
      <c r="C79" s="682"/>
      <c r="D79" s="682"/>
      <c r="E79" s="682"/>
      <c r="F79" s="682"/>
      <c r="G79" s="682"/>
      <c r="H79" s="682"/>
      <c r="I79" s="682"/>
      <c r="J79" s="683"/>
    </row>
    <row r="80" spans="2:10" ht="15" thickBot="1">
      <c r="B80" s="684"/>
      <c r="C80" s="685"/>
      <c r="D80" s="685"/>
      <c r="E80" s="685"/>
      <c r="F80" s="685"/>
      <c r="G80" s="685"/>
      <c r="H80" s="685"/>
      <c r="I80" s="685"/>
      <c r="J80" s="686"/>
    </row>
    <row r="81" spans="2:11" ht="15" thickBot="1">
      <c r="B81" s="404">
        <v>2</v>
      </c>
      <c r="C81" s="713" t="s">
        <v>67</v>
      </c>
      <c r="D81" s="721"/>
      <c r="E81" s="721"/>
      <c r="F81" s="721"/>
      <c r="G81" s="721"/>
      <c r="H81" s="721"/>
      <c r="I81" s="722"/>
      <c r="J81" s="287" t="s">
        <v>28</v>
      </c>
    </row>
    <row r="82" spans="2:11">
      <c r="B82" s="282" t="s">
        <v>38</v>
      </c>
      <c r="C82" s="699" t="s">
        <v>68</v>
      </c>
      <c r="D82" s="699"/>
      <c r="E82" s="699"/>
      <c r="F82" s="699"/>
      <c r="G82" s="699"/>
      <c r="H82" s="699"/>
      <c r="I82" s="699"/>
      <c r="J82" s="297">
        <f>J55</f>
        <v>161.80613333333335</v>
      </c>
    </row>
    <row r="83" spans="2:11">
      <c r="B83" s="282" t="s">
        <v>44</v>
      </c>
      <c r="C83" s="696" t="s">
        <v>45</v>
      </c>
      <c r="D83" s="696"/>
      <c r="E83" s="696"/>
      <c r="F83" s="696"/>
      <c r="G83" s="696"/>
      <c r="H83" s="696"/>
      <c r="I83" s="696"/>
      <c r="J83" s="268">
        <f>J68</f>
        <v>381.25519999999995</v>
      </c>
    </row>
    <row r="84" spans="2:11" ht="15" thickBot="1">
      <c r="B84" s="298" t="s">
        <v>58</v>
      </c>
      <c r="C84" s="745" t="s">
        <v>69</v>
      </c>
      <c r="D84" s="745"/>
      <c r="E84" s="745"/>
      <c r="F84" s="745"/>
      <c r="G84" s="745"/>
      <c r="H84" s="745"/>
      <c r="I84" s="745"/>
      <c r="J84" s="299">
        <f>J77</f>
        <v>334.40000000000003</v>
      </c>
    </row>
    <row r="85" spans="2:11" ht="15" thickBot="1">
      <c r="B85" s="697" t="s">
        <v>42</v>
      </c>
      <c r="C85" s="721"/>
      <c r="D85" s="721"/>
      <c r="E85" s="721"/>
      <c r="F85" s="721"/>
      <c r="G85" s="721"/>
      <c r="H85" s="721"/>
      <c r="I85" s="722"/>
      <c r="J85" s="279">
        <f>J82+J83+J84</f>
        <v>877.46133333333341</v>
      </c>
    </row>
    <row r="86" spans="2:11" ht="6.75" customHeight="1" thickBot="1">
      <c r="B86" s="403"/>
      <c r="C86" s="263"/>
      <c r="D86" s="263"/>
      <c r="E86" s="263"/>
      <c r="F86" s="263"/>
      <c r="G86" s="263"/>
      <c r="H86" s="263"/>
      <c r="I86" s="263"/>
      <c r="J86" s="263"/>
    </row>
    <row r="87" spans="2:11" ht="6.75" customHeight="1">
      <c r="B87" s="681" t="s">
        <v>70</v>
      </c>
      <c r="C87" s="682"/>
      <c r="D87" s="682"/>
      <c r="E87" s="682"/>
      <c r="F87" s="682"/>
      <c r="G87" s="682"/>
      <c r="H87" s="682"/>
      <c r="I87" s="682"/>
      <c r="J87" s="683"/>
    </row>
    <row r="88" spans="2:11" ht="15" thickBot="1">
      <c r="B88" s="684"/>
      <c r="C88" s="685"/>
      <c r="D88" s="685"/>
      <c r="E88" s="685"/>
      <c r="F88" s="685"/>
      <c r="G88" s="685"/>
      <c r="H88" s="685"/>
      <c r="I88" s="685"/>
      <c r="J88" s="686"/>
      <c r="K88" s="300"/>
    </row>
    <row r="89" spans="2:11" ht="15" thickBot="1">
      <c r="B89" s="404">
        <v>3</v>
      </c>
      <c r="C89" s="713" t="s">
        <v>71</v>
      </c>
      <c r="D89" s="721"/>
      <c r="E89" s="721"/>
      <c r="F89" s="721"/>
      <c r="G89" s="721"/>
      <c r="H89" s="721"/>
      <c r="I89" s="301" t="s">
        <v>40</v>
      </c>
      <c r="J89" s="302" t="s">
        <v>28</v>
      </c>
    </row>
    <row r="90" spans="2:11">
      <c r="B90" s="282" t="s">
        <v>2</v>
      </c>
      <c r="C90" s="741" t="s">
        <v>72</v>
      </c>
      <c r="D90" s="742"/>
      <c r="E90" s="742"/>
      <c r="F90" s="742"/>
      <c r="G90" s="742"/>
      <c r="H90" s="742"/>
      <c r="I90" s="303">
        <v>0.08</v>
      </c>
      <c r="J90" s="289">
        <f>((1/12)*I90*J43)/5</f>
        <v>1.4333333333333331</v>
      </c>
    </row>
    <row r="91" spans="2:11">
      <c r="B91" s="282" t="s">
        <v>4</v>
      </c>
      <c r="C91" s="700" t="s">
        <v>73</v>
      </c>
      <c r="D91" s="701"/>
      <c r="E91" s="701"/>
      <c r="F91" s="701"/>
      <c r="G91" s="701"/>
      <c r="H91" s="701"/>
      <c r="I91" s="702"/>
      <c r="J91" s="268">
        <f>J90*I66</f>
        <v>0.11466666666666665</v>
      </c>
    </row>
    <row r="92" spans="2:11">
      <c r="B92" s="298" t="s">
        <v>6</v>
      </c>
      <c r="C92" s="700" t="s">
        <v>74</v>
      </c>
      <c r="D92" s="701"/>
      <c r="E92" s="701"/>
      <c r="F92" s="701"/>
      <c r="G92" s="701"/>
      <c r="H92" s="701"/>
      <c r="I92" s="702"/>
      <c r="J92" s="268">
        <f>0.08*0.4*J43*I90</f>
        <v>2.7519999999999998</v>
      </c>
    </row>
    <row r="93" spans="2:11">
      <c r="B93" s="276" t="s">
        <v>8</v>
      </c>
      <c r="C93" s="700" t="s">
        <v>75</v>
      </c>
      <c r="D93" s="701"/>
      <c r="E93" s="701"/>
      <c r="F93" s="701"/>
      <c r="G93" s="701"/>
      <c r="H93" s="701"/>
      <c r="I93" s="304">
        <v>0.92</v>
      </c>
      <c r="J93" s="268">
        <f>(((7/30)/12)*J43*I93)/5</f>
        <v>3.8461111111111115</v>
      </c>
    </row>
    <row r="94" spans="2:11">
      <c r="B94" s="276" t="s">
        <v>10</v>
      </c>
      <c r="C94" s="700" t="s">
        <v>76</v>
      </c>
      <c r="D94" s="701"/>
      <c r="E94" s="701"/>
      <c r="F94" s="701"/>
      <c r="G94" s="701"/>
      <c r="H94" s="701"/>
      <c r="I94" s="702"/>
      <c r="J94" s="268">
        <f>J93*SUM(I60:I67)</f>
        <v>1.3640463822222226</v>
      </c>
    </row>
    <row r="95" spans="2:11" ht="15" thickBot="1">
      <c r="B95" s="276" t="s">
        <v>12</v>
      </c>
      <c r="C95" s="703" t="s">
        <v>77</v>
      </c>
      <c r="D95" s="704"/>
      <c r="E95" s="704"/>
      <c r="F95" s="704"/>
      <c r="G95" s="704"/>
      <c r="H95" s="704"/>
      <c r="I95" s="705"/>
      <c r="J95" s="299">
        <f>I93*0.08*0.4*J43</f>
        <v>31.648</v>
      </c>
    </row>
    <row r="96" spans="2:11" ht="15" thickBot="1">
      <c r="B96" s="697" t="s">
        <v>42</v>
      </c>
      <c r="C96" s="721"/>
      <c r="D96" s="721"/>
      <c r="E96" s="721"/>
      <c r="F96" s="721"/>
      <c r="G96" s="721"/>
      <c r="H96" s="721"/>
      <c r="I96" s="737"/>
      <c r="J96" s="305">
        <f>J90+J91+J92+J93+J94+J95</f>
        <v>41.158157493333334</v>
      </c>
    </row>
    <row r="97" spans="2:10" ht="4.5" customHeight="1" thickBot="1">
      <c r="B97" s="403"/>
      <c r="C97" s="263"/>
      <c r="D97" s="263"/>
      <c r="E97" s="263"/>
      <c r="F97" s="263"/>
      <c r="G97" s="263"/>
      <c r="H97" s="263"/>
      <c r="I97" s="263"/>
      <c r="J97" s="263"/>
    </row>
    <row r="98" spans="2:10" ht="4.5" customHeight="1">
      <c r="B98" s="681" t="s">
        <v>78</v>
      </c>
      <c r="C98" s="682"/>
      <c r="D98" s="682"/>
      <c r="E98" s="682"/>
      <c r="F98" s="682"/>
      <c r="G98" s="682"/>
      <c r="H98" s="682"/>
      <c r="I98" s="682"/>
      <c r="J98" s="683"/>
    </row>
    <row r="99" spans="2:10" ht="15" thickBot="1">
      <c r="B99" s="684"/>
      <c r="C99" s="685"/>
      <c r="D99" s="685"/>
      <c r="E99" s="685"/>
      <c r="F99" s="685"/>
      <c r="G99" s="685"/>
      <c r="H99" s="685"/>
      <c r="I99" s="685"/>
      <c r="J99" s="686"/>
    </row>
    <row r="100" spans="2:10" ht="6.75" customHeight="1" thickBot="1">
      <c r="B100" s="403"/>
      <c r="C100" s="263"/>
      <c r="D100" s="263"/>
      <c r="E100" s="263"/>
      <c r="F100" s="263"/>
      <c r="G100" s="263"/>
      <c r="H100" s="263"/>
      <c r="I100" s="263"/>
      <c r="J100" s="263"/>
    </row>
    <row r="101" spans="2:10" ht="7.5" customHeight="1">
      <c r="B101" s="681" t="s">
        <v>79</v>
      </c>
      <c r="C101" s="682"/>
      <c r="D101" s="682"/>
      <c r="E101" s="682"/>
      <c r="F101" s="682"/>
      <c r="G101" s="682"/>
      <c r="H101" s="682"/>
      <c r="I101" s="682"/>
      <c r="J101" s="683"/>
    </row>
    <row r="102" spans="2:10" ht="15" thickBot="1">
      <c r="B102" s="684"/>
      <c r="C102" s="685"/>
      <c r="D102" s="685"/>
      <c r="E102" s="685"/>
      <c r="F102" s="685"/>
      <c r="G102" s="685"/>
      <c r="H102" s="685"/>
      <c r="I102" s="685"/>
      <c r="J102" s="686"/>
    </row>
    <row r="103" spans="2:10" ht="15" thickBot="1">
      <c r="B103" s="404" t="s">
        <v>80</v>
      </c>
      <c r="C103" s="713" t="s">
        <v>81</v>
      </c>
      <c r="D103" s="721"/>
      <c r="E103" s="721"/>
      <c r="F103" s="721"/>
      <c r="G103" s="721"/>
      <c r="H103" s="721"/>
      <c r="I103" s="306" t="s">
        <v>464</v>
      </c>
      <c r="J103" s="302" t="s">
        <v>28</v>
      </c>
    </row>
    <row r="104" spans="2:10" ht="18.75" customHeight="1">
      <c r="B104" s="282" t="s">
        <v>2</v>
      </c>
      <c r="C104" s="743" t="s">
        <v>82</v>
      </c>
      <c r="D104" s="744"/>
      <c r="E104" s="744"/>
      <c r="F104" s="744"/>
      <c r="G104" s="744"/>
      <c r="H104" s="744"/>
      <c r="I104" s="307"/>
      <c r="J104" s="308">
        <f>(1/12)*J43</f>
        <v>89.583333333333329</v>
      </c>
    </row>
    <row r="105" spans="2:10" ht="15" customHeight="1">
      <c r="B105" s="401" t="s">
        <v>4</v>
      </c>
      <c r="C105" s="738" t="s">
        <v>86</v>
      </c>
      <c r="D105" s="739"/>
      <c r="E105" s="739"/>
      <c r="F105" s="739"/>
      <c r="G105" s="739"/>
      <c r="H105" s="740"/>
      <c r="I105" s="309">
        <v>1</v>
      </c>
      <c r="J105" s="268">
        <f>(I105/360)*$J$43</f>
        <v>2.9861111111111112</v>
      </c>
    </row>
    <row r="106" spans="2:10">
      <c r="B106" s="401" t="s">
        <v>6</v>
      </c>
      <c r="C106" s="700" t="s">
        <v>84</v>
      </c>
      <c r="D106" s="701"/>
      <c r="E106" s="701"/>
      <c r="F106" s="701"/>
      <c r="G106" s="701"/>
      <c r="H106" s="702"/>
      <c r="I106" s="310">
        <v>7.4999999999999997E-3</v>
      </c>
      <c r="J106" s="268">
        <f>(5/360)*$J$43*I106</f>
        <v>0.11197916666666666</v>
      </c>
    </row>
    <row r="107" spans="2:10">
      <c r="B107" s="401" t="s">
        <v>8</v>
      </c>
      <c r="C107" s="700" t="s">
        <v>297</v>
      </c>
      <c r="D107" s="701"/>
      <c r="E107" s="701"/>
      <c r="F107" s="701"/>
      <c r="G107" s="701"/>
      <c r="H107" s="702"/>
      <c r="I107" s="310">
        <v>2.5000000000000001E-3</v>
      </c>
      <c r="J107" s="268">
        <f>(15/360)*$J$43*I107</f>
        <v>0.11197916666666666</v>
      </c>
    </row>
    <row r="108" spans="2:10">
      <c r="B108" s="401" t="s">
        <v>10</v>
      </c>
      <c r="C108" s="700" t="s">
        <v>85</v>
      </c>
      <c r="D108" s="701"/>
      <c r="E108" s="701"/>
      <c r="F108" s="701"/>
      <c r="G108" s="701"/>
      <c r="H108" s="702"/>
      <c r="I108" s="310">
        <v>2.0999999999999999E-3</v>
      </c>
      <c r="J108" s="268">
        <f>(120/360)*I108*J43</f>
        <v>0.75249999999999984</v>
      </c>
    </row>
    <row r="109" spans="2:10" ht="15.75" customHeight="1" thickBot="1">
      <c r="B109" s="401" t="s">
        <v>12</v>
      </c>
      <c r="C109" s="703" t="s">
        <v>88</v>
      </c>
      <c r="D109" s="704"/>
      <c r="E109" s="704"/>
      <c r="F109" s="704"/>
      <c r="G109" s="704"/>
      <c r="H109" s="705"/>
      <c r="I109" s="311"/>
      <c r="J109" s="268"/>
    </row>
    <row r="110" spans="2:10" ht="15" thickBot="1">
      <c r="B110" s="697" t="s">
        <v>42</v>
      </c>
      <c r="C110" s="721"/>
      <c r="D110" s="721"/>
      <c r="E110" s="721"/>
      <c r="F110" s="721"/>
      <c r="G110" s="721"/>
      <c r="H110" s="721"/>
      <c r="I110" s="722"/>
      <c r="J110" s="279">
        <f>SUM(J104:J109)</f>
        <v>93.545902777777783</v>
      </c>
    </row>
    <row r="111" spans="2:10" ht="6.75" customHeight="1" thickBot="1">
      <c r="B111" s="403"/>
      <c r="C111" s="280"/>
      <c r="D111" s="280"/>
      <c r="E111" s="280"/>
      <c r="F111" s="280"/>
      <c r="G111" s="280"/>
      <c r="H111" s="280"/>
      <c r="I111" s="312"/>
      <c r="J111" s="281"/>
    </row>
    <row r="112" spans="2:10" ht="5.25" customHeight="1">
      <c r="B112" s="681" t="s">
        <v>89</v>
      </c>
      <c r="C112" s="682"/>
      <c r="D112" s="682"/>
      <c r="E112" s="682"/>
      <c r="F112" s="682"/>
      <c r="G112" s="682"/>
      <c r="H112" s="682"/>
      <c r="I112" s="682"/>
      <c r="J112" s="683"/>
    </row>
    <row r="113" spans="2:10" ht="15" thickBot="1">
      <c r="B113" s="684"/>
      <c r="C113" s="685"/>
      <c r="D113" s="685"/>
      <c r="E113" s="685"/>
      <c r="F113" s="685"/>
      <c r="G113" s="685"/>
      <c r="H113" s="685"/>
      <c r="I113" s="685"/>
      <c r="J113" s="686"/>
    </row>
    <row r="114" spans="2:10">
      <c r="B114" s="282" t="s">
        <v>90</v>
      </c>
      <c r="C114" s="727" t="s">
        <v>91</v>
      </c>
      <c r="D114" s="728"/>
      <c r="E114" s="728"/>
      <c r="F114" s="728"/>
      <c r="G114" s="728"/>
      <c r="H114" s="728"/>
      <c r="I114" s="729"/>
      <c r="J114" s="273" t="s">
        <v>28</v>
      </c>
    </row>
    <row r="115" spans="2:10">
      <c r="B115" s="401" t="s">
        <v>2</v>
      </c>
      <c r="C115" s="700" t="s">
        <v>92</v>
      </c>
      <c r="D115" s="701"/>
      <c r="E115" s="701"/>
      <c r="F115" s="701"/>
      <c r="G115" s="701"/>
      <c r="H115" s="701"/>
      <c r="I115" s="702"/>
      <c r="J115" s="222"/>
    </row>
    <row r="116" spans="2:10" ht="15" thickBot="1">
      <c r="B116" s="730" t="s">
        <v>42</v>
      </c>
      <c r="C116" s="731"/>
      <c r="D116" s="731"/>
      <c r="E116" s="731"/>
      <c r="F116" s="731"/>
      <c r="G116" s="731"/>
      <c r="H116" s="731"/>
      <c r="I116" s="691"/>
      <c r="J116" s="299">
        <f>J115</f>
        <v>0</v>
      </c>
    </row>
    <row r="117" spans="2:10" ht="5.25" customHeight="1" thickBot="1">
      <c r="B117" s="403"/>
      <c r="C117" s="263"/>
      <c r="D117" s="263"/>
      <c r="E117" s="263"/>
      <c r="F117" s="263"/>
      <c r="G117" s="263"/>
      <c r="H117" s="263"/>
      <c r="I117" s="263"/>
      <c r="J117" s="263"/>
    </row>
    <row r="118" spans="2:10" ht="5.25" customHeight="1">
      <c r="B118" s="681" t="s">
        <v>93</v>
      </c>
      <c r="C118" s="682"/>
      <c r="D118" s="682"/>
      <c r="E118" s="682"/>
      <c r="F118" s="682"/>
      <c r="G118" s="682"/>
      <c r="H118" s="682"/>
      <c r="I118" s="682"/>
      <c r="J118" s="683"/>
    </row>
    <row r="119" spans="2:10" ht="15" thickBot="1">
      <c r="B119" s="732"/>
      <c r="C119" s="733"/>
      <c r="D119" s="733"/>
      <c r="E119" s="733"/>
      <c r="F119" s="733"/>
      <c r="G119" s="733"/>
      <c r="H119" s="733"/>
      <c r="I119" s="733"/>
      <c r="J119" s="734"/>
    </row>
    <row r="120" spans="2:10" ht="15" thickBot="1">
      <c r="B120" s="404">
        <v>4</v>
      </c>
      <c r="C120" s="735" t="s">
        <v>94</v>
      </c>
      <c r="D120" s="735"/>
      <c r="E120" s="735"/>
      <c r="F120" s="735"/>
      <c r="G120" s="735"/>
      <c r="H120" s="735"/>
      <c r="I120" s="735"/>
      <c r="J120" s="287" t="s">
        <v>28</v>
      </c>
    </row>
    <row r="121" spans="2:10">
      <c r="B121" s="282" t="s">
        <v>80</v>
      </c>
      <c r="C121" s="736" t="s">
        <v>95</v>
      </c>
      <c r="D121" s="736"/>
      <c r="E121" s="736"/>
      <c r="F121" s="736"/>
      <c r="G121" s="736"/>
      <c r="H121" s="736"/>
      <c r="I121" s="736"/>
      <c r="J121" s="308">
        <f>J110</f>
        <v>93.545902777777783</v>
      </c>
    </row>
    <row r="122" spans="2:10" ht="15" thickBot="1">
      <c r="B122" s="276" t="s">
        <v>90</v>
      </c>
      <c r="C122" s="720" t="s">
        <v>96</v>
      </c>
      <c r="D122" s="720"/>
      <c r="E122" s="720"/>
      <c r="F122" s="720"/>
      <c r="G122" s="720"/>
      <c r="H122" s="720"/>
      <c r="I122" s="720"/>
      <c r="J122" s="299">
        <f>J116</f>
        <v>0</v>
      </c>
    </row>
    <row r="123" spans="2:10" ht="15" thickBot="1">
      <c r="B123" s="697" t="s">
        <v>290</v>
      </c>
      <c r="C123" s="721"/>
      <c r="D123" s="721"/>
      <c r="E123" s="721"/>
      <c r="F123" s="721"/>
      <c r="G123" s="721"/>
      <c r="H123" s="721"/>
      <c r="I123" s="722"/>
      <c r="J123" s="279">
        <f>SUM(J121:J122)</f>
        <v>93.545902777777783</v>
      </c>
    </row>
    <row r="124" spans="2:10" ht="15" thickBot="1">
      <c r="B124" s="298" t="s">
        <v>577</v>
      </c>
      <c r="C124" s="723" t="s">
        <v>301</v>
      </c>
      <c r="D124" s="724"/>
      <c r="E124" s="724"/>
      <c r="F124" s="724"/>
      <c r="G124" s="724"/>
      <c r="H124" s="724"/>
      <c r="I124" s="725"/>
      <c r="J124" s="313">
        <f>J123*SUM(I60:I67)</f>
        <v>33.176615695555569</v>
      </c>
    </row>
    <row r="125" spans="2:10" ht="15" thickBot="1">
      <c r="B125" s="697" t="s">
        <v>42</v>
      </c>
      <c r="C125" s="721"/>
      <c r="D125" s="721"/>
      <c r="E125" s="721"/>
      <c r="F125" s="721"/>
      <c r="G125" s="721"/>
      <c r="H125" s="721"/>
      <c r="I125" s="722"/>
      <c r="J125" s="279">
        <f>J124+J123</f>
        <v>126.72251847333335</v>
      </c>
    </row>
    <row r="126" spans="2:10" ht="15" thickBot="1">
      <c r="B126" s="403"/>
      <c r="C126" s="263"/>
      <c r="D126" s="263"/>
      <c r="E126" s="263"/>
      <c r="F126" s="263"/>
      <c r="G126" s="263"/>
      <c r="H126" s="263"/>
      <c r="I126" s="312"/>
      <c r="J126" s="314"/>
    </row>
    <row r="127" spans="2:10" ht="4.5" customHeight="1">
      <c r="B127" s="681" t="s">
        <v>97</v>
      </c>
      <c r="C127" s="682"/>
      <c r="D127" s="682"/>
      <c r="E127" s="682"/>
      <c r="F127" s="682"/>
      <c r="G127" s="682"/>
      <c r="H127" s="682"/>
      <c r="I127" s="682"/>
      <c r="J127" s="683"/>
    </row>
    <row r="128" spans="2:10" ht="15" thickBot="1">
      <c r="B128" s="684"/>
      <c r="C128" s="685"/>
      <c r="D128" s="685"/>
      <c r="E128" s="685"/>
      <c r="F128" s="685"/>
      <c r="G128" s="685"/>
      <c r="H128" s="685"/>
      <c r="I128" s="685"/>
      <c r="J128" s="686"/>
    </row>
    <row r="129" spans="2:12">
      <c r="B129" s="282">
        <v>5</v>
      </c>
      <c r="C129" s="726" t="s">
        <v>98</v>
      </c>
      <c r="D129" s="726"/>
      <c r="E129" s="726"/>
      <c r="F129" s="726"/>
      <c r="G129" s="726"/>
      <c r="H129" s="726"/>
      <c r="I129" s="726"/>
      <c r="J129" s="273" t="s">
        <v>28</v>
      </c>
    </row>
    <row r="130" spans="2:12">
      <c r="B130" s="401" t="s">
        <v>2</v>
      </c>
      <c r="C130" s="696" t="s">
        <v>99</v>
      </c>
      <c r="D130" s="696"/>
      <c r="E130" s="696"/>
      <c r="F130" s="696"/>
      <c r="G130" s="696"/>
      <c r="H130" s="696"/>
      <c r="I130" s="696"/>
      <c r="J130" s="268">
        <f>UNIFORMES!H12</f>
        <v>40.208333333333336</v>
      </c>
    </row>
    <row r="131" spans="2:12">
      <c r="B131" s="401" t="s">
        <v>4</v>
      </c>
      <c r="C131" s="696" t="s">
        <v>583</v>
      </c>
      <c r="D131" s="696"/>
      <c r="E131" s="696"/>
      <c r="F131" s="696"/>
      <c r="G131" s="696"/>
      <c r="H131" s="696"/>
      <c r="I131" s="696"/>
      <c r="J131" s="268">
        <f>'EQUIP. FORNEC. INTEGRAL'!H11</f>
        <v>28.090938888888889</v>
      </c>
    </row>
    <row r="132" spans="2:12" ht="15" thickBot="1">
      <c r="B132" s="276" t="s">
        <v>6</v>
      </c>
      <c r="C132" s="696" t="s">
        <v>719</v>
      </c>
      <c r="D132" s="696"/>
      <c r="E132" s="696"/>
      <c r="F132" s="696"/>
      <c r="G132" s="696"/>
      <c r="H132" s="696"/>
      <c r="I132" s="696"/>
      <c r="J132" s="299">
        <f>'RELÓGIO PONTO DIGITAL'!G7</f>
        <v>59.872164948453609</v>
      </c>
    </row>
    <row r="133" spans="2:12" ht="15" thickBot="1">
      <c r="B133" s="697" t="s">
        <v>101</v>
      </c>
      <c r="C133" s="697"/>
      <c r="D133" s="697"/>
      <c r="E133" s="697"/>
      <c r="F133" s="697"/>
      <c r="G133" s="697"/>
      <c r="H133" s="697"/>
      <c r="I133" s="697"/>
      <c r="J133" s="279">
        <f>SUM(J130:J132)</f>
        <v>128.17143717067583</v>
      </c>
    </row>
    <row r="134" spans="2:12">
      <c r="B134" s="706" t="s">
        <v>102</v>
      </c>
      <c r="C134" s="707"/>
      <c r="D134" s="707"/>
      <c r="E134" s="707"/>
      <c r="F134" s="707"/>
      <c r="G134" s="707"/>
      <c r="H134" s="707"/>
      <c r="I134" s="707"/>
      <c r="J134" s="707"/>
    </row>
    <row r="135" spans="2:12" ht="4.5" customHeight="1" thickBot="1">
      <c r="B135" s="718"/>
      <c r="C135" s="719"/>
      <c r="D135" s="719"/>
      <c r="E135" s="719"/>
      <c r="F135" s="719"/>
      <c r="G135" s="719"/>
      <c r="H135" s="719"/>
      <c r="I135" s="719"/>
      <c r="J135" s="719"/>
    </row>
    <row r="136" spans="2:12" ht="9" customHeight="1">
      <c r="B136" s="681" t="s">
        <v>103</v>
      </c>
      <c r="C136" s="682"/>
      <c r="D136" s="682"/>
      <c r="E136" s="682"/>
      <c r="F136" s="682"/>
      <c r="G136" s="682"/>
      <c r="H136" s="682"/>
      <c r="I136" s="682"/>
      <c r="J136" s="683"/>
    </row>
    <row r="137" spans="2:12" ht="15" thickBot="1">
      <c r="B137" s="684"/>
      <c r="C137" s="685"/>
      <c r="D137" s="685"/>
      <c r="E137" s="685"/>
      <c r="F137" s="685"/>
      <c r="G137" s="685"/>
      <c r="H137" s="685"/>
      <c r="I137" s="685"/>
      <c r="J137" s="686"/>
    </row>
    <row r="138" spans="2:12" ht="15" thickBot="1">
      <c r="B138" s="404">
        <v>6</v>
      </c>
      <c r="C138" s="713" t="s">
        <v>104</v>
      </c>
      <c r="D138" s="713"/>
      <c r="E138" s="713"/>
      <c r="F138" s="713"/>
      <c r="G138" s="713"/>
      <c r="H138" s="713"/>
      <c r="I138" s="315" t="s">
        <v>40</v>
      </c>
      <c r="J138" s="287" t="s">
        <v>28</v>
      </c>
    </row>
    <row r="139" spans="2:12" ht="38.25" customHeight="1">
      <c r="B139" s="714" t="s">
        <v>105</v>
      </c>
      <c r="C139" s="714"/>
      <c r="D139" s="714"/>
      <c r="E139" s="714"/>
      <c r="F139" s="714"/>
      <c r="G139" s="714"/>
      <c r="H139" s="714"/>
      <c r="I139" s="288"/>
      <c r="J139" s="289">
        <f>J43+J85+J96+J125+J133</f>
        <v>2248.5134464706757</v>
      </c>
    </row>
    <row r="140" spans="2:12">
      <c r="B140" s="401" t="s">
        <v>2</v>
      </c>
      <c r="C140" s="715" t="s">
        <v>106</v>
      </c>
      <c r="D140" s="715"/>
      <c r="E140" s="715"/>
      <c r="F140" s="715"/>
      <c r="G140" s="715"/>
      <c r="H140" s="715"/>
      <c r="I140" s="290">
        <v>1.4999999999999999E-2</v>
      </c>
      <c r="J140" s="268">
        <f>J139*I140</f>
        <v>33.727701697060134</v>
      </c>
      <c r="K140" s="480"/>
      <c r="L140" s="480"/>
    </row>
    <row r="141" spans="2:12" ht="29.25" customHeight="1">
      <c r="B141" s="716" t="s">
        <v>107</v>
      </c>
      <c r="C141" s="716"/>
      <c r="D141" s="716"/>
      <c r="E141" s="716"/>
      <c r="F141" s="716"/>
      <c r="G141" s="716"/>
      <c r="H141" s="716"/>
      <c r="I141" s="290"/>
      <c r="J141" s="268">
        <f>J139+J140</f>
        <v>2282.2411481677359</v>
      </c>
    </row>
    <row r="142" spans="2:12">
      <c r="B142" s="276" t="s">
        <v>4</v>
      </c>
      <c r="C142" s="715" t="s">
        <v>0</v>
      </c>
      <c r="D142" s="715"/>
      <c r="E142" s="715"/>
      <c r="F142" s="715"/>
      <c r="G142" s="715"/>
      <c r="H142" s="715"/>
      <c r="I142" s="290">
        <v>9.6299999999999997E-2</v>
      </c>
      <c r="J142" s="268">
        <f>J141*I142</f>
        <v>219.77982256855296</v>
      </c>
    </row>
    <row r="143" spans="2:12" ht="34.5" customHeight="1">
      <c r="B143" s="717" t="s">
        <v>108</v>
      </c>
      <c r="C143" s="717"/>
      <c r="D143" s="717"/>
      <c r="E143" s="717"/>
      <c r="F143" s="717"/>
      <c r="G143" s="717"/>
      <c r="H143" s="717"/>
      <c r="I143" s="290"/>
      <c r="J143" s="481">
        <f>J141+J142</f>
        <v>2502.0209707362887</v>
      </c>
    </row>
    <row r="144" spans="2:12">
      <c r="B144" s="401" t="s">
        <v>6</v>
      </c>
      <c r="C144" s="700" t="s">
        <v>109</v>
      </c>
      <c r="D144" s="701"/>
      <c r="E144" s="701"/>
      <c r="F144" s="701"/>
      <c r="G144" s="701"/>
      <c r="H144" s="702"/>
      <c r="I144" s="316" t="s">
        <v>40</v>
      </c>
      <c r="J144" s="268"/>
    </row>
    <row r="145" spans="2:12">
      <c r="B145" s="401" t="s">
        <v>110</v>
      </c>
      <c r="C145" s="700" t="s">
        <v>111</v>
      </c>
      <c r="D145" s="701"/>
      <c r="E145" s="701"/>
      <c r="F145" s="701"/>
      <c r="G145" s="701"/>
      <c r="H145" s="702"/>
      <c r="I145" s="309"/>
      <c r="J145" s="313"/>
    </row>
    <row r="146" spans="2:12">
      <c r="B146" s="401" t="s">
        <v>142</v>
      </c>
      <c r="C146" s="700" t="s">
        <v>112</v>
      </c>
      <c r="D146" s="701"/>
      <c r="E146" s="701"/>
      <c r="F146" s="701"/>
      <c r="G146" s="701"/>
      <c r="H146" s="702"/>
      <c r="I146" s="317">
        <f>'SERVENTE MCZ'!I146</f>
        <v>3</v>
      </c>
      <c r="J146" s="180">
        <f>($J$143/$K$147)*I146%</f>
        <v>82.168176378860053</v>
      </c>
      <c r="K146" s="259">
        <f>I152/100</f>
        <v>8.6500000000000007E-2</v>
      </c>
    </row>
    <row r="147" spans="2:12">
      <c r="B147" s="401" t="s">
        <v>143</v>
      </c>
      <c r="C147" s="700" t="s">
        <v>113</v>
      </c>
      <c r="D147" s="701"/>
      <c r="E147" s="701"/>
      <c r="F147" s="701"/>
      <c r="G147" s="701"/>
      <c r="H147" s="702"/>
      <c r="I147" s="317">
        <f>'SERVENTE MCZ'!I147</f>
        <v>0.65</v>
      </c>
      <c r="J147" s="180">
        <f>($J$143/$K$147)*I147%</f>
        <v>17.803104882086345</v>
      </c>
      <c r="K147" s="259">
        <f>1-K146</f>
        <v>0.91349999999999998</v>
      </c>
    </row>
    <row r="148" spans="2:12">
      <c r="B148" s="401" t="s">
        <v>114</v>
      </c>
      <c r="C148" s="700" t="s">
        <v>116</v>
      </c>
      <c r="D148" s="701"/>
      <c r="E148" s="701"/>
      <c r="F148" s="701"/>
      <c r="G148" s="701"/>
      <c r="H148" s="702"/>
      <c r="I148" s="309"/>
      <c r="J148" s="180"/>
    </row>
    <row r="149" spans="2:12">
      <c r="B149" s="401" t="s">
        <v>140</v>
      </c>
      <c r="C149" s="700" t="s">
        <v>117</v>
      </c>
      <c r="D149" s="701"/>
      <c r="E149" s="701"/>
      <c r="F149" s="701"/>
      <c r="G149" s="701"/>
      <c r="H149" s="702"/>
      <c r="I149" s="309"/>
      <c r="J149" s="180"/>
      <c r="K149" s="165"/>
      <c r="L149" s="486"/>
    </row>
    <row r="150" spans="2:12">
      <c r="B150" s="401" t="s">
        <v>115</v>
      </c>
      <c r="C150" s="700" t="s">
        <v>118</v>
      </c>
      <c r="D150" s="701"/>
      <c r="E150" s="701"/>
      <c r="F150" s="701"/>
      <c r="G150" s="701"/>
      <c r="H150" s="702"/>
      <c r="I150" s="309"/>
      <c r="J150" s="501"/>
      <c r="K150" s="497"/>
      <c r="L150" s="498"/>
    </row>
    <row r="151" spans="2:12" ht="15" thickBot="1">
      <c r="B151" s="276" t="s">
        <v>141</v>
      </c>
      <c r="C151" s="703" t="s">
        <v>119</v>
      </c>
      <c r="D151" s="704"/>
      <c r="E151" s="704"/>
      <c r="F151" s="704"/>
      <c r="G151" s="704"/>
      <c r="H151" s="705"/>
      <c r="I151" s="318">
        <f>'SERVENTE MCZ'!I151</f>
        <v>5</v>
      </c>
      <c r="J151" s="501">
        <f>($J$143/$K$147)*I151%</f>
        <v>136.94696063143343</v>
      </c>
      <c r="K151" s="497"/>
      <c r="L151" s="499"/>
    </row>
    <row r="152" spans="2:12">
      <c r="B152" s="706" t="s">
        <v>42</v>
      </c>
      <c r="C152" s="707"/>
      <c r="D152" s="707"/>
      <c r="E152" s="707"/>
      <c r="F152" s="707"/>
      <c r="G152" s="707"/>
      <c r="H152" s="708"/>
      <c r="I152" s="400">
        <f>SUM(I145:I151)</f>
        <v>8.65</v>
      </c>
      <c r="J152" s="502">
        <f>J151+J147+J146+J142+J140</f>
        <v>490.42576615799288</v>
      </c>
      <c r="K152" s="497"/>
      <c r="L152" s="499"/>
    </row>
    <row r="153" spans="2:12">
      <c r="B153" s="709" t="s">
        <v>123</v>
      </c>
      <c r="C153" s="709"/>
      <c r="D153" s="709"/>
      <c r="E153" s="709"/>
      <c r="F153" s="709"/>
      <c r="G153" s="709"/>
      <c r="H153" s="709"/>
      <c r="I153" s="709"/>
      <c r="J153" s="709"/>
      <c r="K153" s="497"/>
      <c r="L153" s="500"/>
    </row>
    <row r="154" spans="2:12">
      <c r="B154" s="709" t="s">
        <v>124</v>
      </c>
      <c r="C154" s="709"/>
      <c r="D154" s="709"/>
      <c r="E154" s="709"/>
      <c r="F154" s="709"/>
      <c r="G154" s="709"/>
      <c r="H154" s="709"/>
      <c r="I154" s="709"/>
      <c r="J154" s="709"/>
      <c r="K154" s="497"/>
      <c r="L154" s="499"/>
    </row>
    <row r="155" spans="2:12" ht="17.25" customHeight="1" thickBot="1">
      <c r="B155" s="403"/>
      <c r="C155" s="263"/>
      <c r="D155" s="263"/>
      <c r="E155" s="263"/>
      <c r="F155" s="263"/>
      <c r="G155" s="263"/>
      <c r="H155" s="263"/>
      <c r="I155" s="263"/>
      <c r="J155" s="263"/>
      <c r="K155" s="165"/>
      <c r="L155" s="496"/>
    </row>
    <row r="156" spans="2:12" ht="15" thickBot="1">
      <c r="B156" s="710" t="s">
        <v>125</v>
      </c>
      <c r="C156" s="711"/>
      <c r="D156" s="711"/>
      <c r="E156" s="711"/>
      <c r="F156" s="711"/>
      <c r="G156" s="711"/>
      <c r="H156" s="711"/>
      <c r="I156" s="711"/>
      <c r="J156" s="712"/>
    </row>
    <row r="157" spans="2:12" ht="15" thickBot="1">
      <c r="B157" s="698" t="s">
        <v>126</v>
      </c>
      <c r="C157" s="698"/>
      <c r="D157" s="698"/>
      <c r="E157" s="698"/>
      <c r="F157" s="698"/>
      <c r="G157" s="698"/>
      <c r="H157" s="698"/>
      <c r="I157" s="698"/>
      <c r="J157" s="287" t="s">
        <v>28</v>
      </c>
    </row>
    <row r="158" spans="2:12">
      <c r="B158" s="282" t="s">
        <v>2</v>
      </c>
      <c r="C158" s="699" t="s">
        <v>127</v>
      </c>
      <c r="D158" s="699"/>
      <c r="E158" s="699"/>
      <c r="F158" s="699"/>
      <c r="G158" s="699"/>
      <c r="H158" s="699"/>
      <c r="I158" s="699"/>
      <c r="J158" s="308">
        <f>J43</f>
        <v>1075</v>
      </c>
    </row>
    <row r="159" spans="2:12">
      <c r="B159" s="401" t="s">
        <v>4</v>
      </c>
      <c r="C159" s="696" t="s">
        <v>128</v>
      </c>
      <c r="D159" s="696"/>
      <c r="E159" s="696"/>
      <c r="F159" s="696"/>
      <c r="G159" s="696"/>
      <c r="H159" s="696"/>
      <c r="I159" s="696"/>
      <c r="J159" s="268">
        <f>J85</f>
        <v>877.46133333333341</v>
      </c>
    </row>
    <row r="160" spans="2:12">
      <c r="B160" s="401" t="s">
        <v>6</v>
      </c>
      <c r="C160" s="696" t="s">
        <v>70</v>
      </c>
      <c r="D160" s="696"/>
      <c r="E160" s="696"/>
      <c r="F160" s="696"/>
      <c r="G160" s="696"/>
      <c r="H160" s="696"/>
      <c r="I160" s="696"/>
      <c r="J160" s="268">
        <f>J96</f>
        <v>41.158157493333334</v>
      </c>
    </row>
    <row r="161" spans="2:10">
      <c r="B161" s="276" t="s">
        <v>8</v>
      </c>
      <c r="C161" s="696" t="s">
        <v>78</v>
      </c>
      <c r="D161" s="696"/>
      <c r="E161" s="696"/>
      <c r="F161" s="696"/>
      <c r="G161" s="696"/>
      <c r="H161" s="696"/>
      <c r="I161" s="696"/>
      <c r="J161" s="268">
        <f>J125</f>
        <v>126.72251847333335</v>
      </c>
    </row>
    <row r="162" spans="2:10">
      <c r="B162" s="276" t="s">
        <v>10</v>
      </c>
      <c r="C162" s="696" t="s">
        <v>129</v>
      </c>
      <c r="D162" s="696"/>
      <c r="E162" s="696"/>
      <c r="F162" s="696"/>
      <c r="G162" s="696"/>
      <c r="H162" s="696"/>
      <c r="I162" s="696"/>
      <c r="J162" s="268">
        <f>J133</f>
        <v>128.17143717067583</v>
      </c>
    </row>
    <row r="163" spans="2:10">
      <c r="B163" s="695" t="s">
        <v>130</v>
      </c>
      <c r="C163" s="695"/>
      <c r="D163" s="695"/>
      <c r="E163" s="695"/>
      <c r="F163" s="695"/>
      <c r="G163" s="695"/>
      <c r="H163" s="695"/>
      <c r="I163" s="695"/>
      <c r="J163" s="268">
        <f>J158+J159+J161+J160+J162</f>
        <v>2248.5134464706757</v>
      </c>
    </row>
    <row r="164" spans="2:10" ht="15" thickBot="1">
      <c r="B164" s="276" t="s">
        <v>12</v>
      </c>
      <c r="C164" s="696" t="s">
        <v>131</v>
      </c>
      <c r="D164" s="696"/>
      <c r="E164" s="696"/>
      <c r="F164" s="696"/>
      <c r="G164" s="696"/>
      <c r="H164" s="696"/>
      <c r="I164" s="696"/>
      <c r="J164" s="268">
        <f>J152</f>
        <v>490.42576615799288</v>
      </c>
    </row>
    <row r="165" spans="2:10" ht="15" thickBot="1">
      <c r="B165" s="697" t="s">
        <v>132</v>
      </c>
      <c r="C165" s="697"/>
      <c r="D165" s="697"/>
      <c r="E165" s="697"/>
      <c r="F165" s="697"/>
      <c r="G165" s="697"/>
      <c r="H165" s="697"/>
      <c r="I165" s="697"/>
      <c r="J165" s="279">
        <f>J164+J163</f>
        <v>2738.9392126286684</v>
      </c>
    </row>
    <row r="166" spans="2:10" ht="15" thickBot="1">
      <c r="B166" s="697" t="s">
        <v>307</v>
      </c>
      <c r="C166" s="697"/>
      <c r="D166" s="697"/>
      <c r="E166" s="697"/>
      <c r="F166" s="697"/>
      <c r="G166" s="697"/>
      <c r="H166" s="697"/>
      <c r="I166" s="697"/>
      <c r="J166" s="319">
        <v>1</v>
      </c>
    </row>
    <row r="167" spans="2:10" ht="15" thickBot="1">
      <c r="B167" s="697" t="s">
        <v>134</v>
      </c>
      <c r="C167" s="697"/>
      <c r="D167" s="697"/>
      <c r="E167" s="697"/>
      <c r="F167" s="697"/>
      <c r="G167" s="697"/>
      <c r="H167" s="697"/>
      <c r="I167" s="697"/>
      <c r="J167" s="320">
        <f>J166*J165*H19</f>
        <v>101340.75086726074</v>
      </c>
    </row>
    <row r="168" spans="2:10" ht="15" thickBot="1">
      <c r="B168" s="697" t="s">
        <v>135</v>
      </c>
      <c r="C168" s="697"/>
      <c r="D168" s="697"/>
      <c r="E168" s="697"/>
      <c r="F168" s="697"/>
      <c r="G168" s="697"/>
      <c r="H168" s="697"/>
      <c r="I168" s="697"/>
      <c r="J168" s="320">
        <f>J167*12</f>
        <v>1216089.0104071288</v>
      </c>
    </row>
    <row r="169" spans="2:10" ht="15" thickBot="1">
      <c r="J169" s="321">
        <f>J165/J43</f>
        <v>2.5478504303522498</v>
      </c>
    </row>
    <row r="170" spans="2:10">
      <c r="B170" s="681" t="s">
        <v>486</v>
      </c>
      <c r="C170" s="682"/>
      <c r="D170" s="682"/>
      <c r="E170" s="682"/>
      <c r="F170" s="682"/>
      <c r="G170" s="682"/>
      <c r="H170" s="682"/>
      <c r="I170" s="682"/>
      <c r="J170" s="683"/>
    </row>
    <row r="171" spans="2:10" ht="15" thickBot="1">
      <c r="B171" s="684"/>
      <c r="C171" s="685"/>
      <c r="D171" s="685"/>
      <c r="E171" s="685"/>
      <c r="F171" s="685"/>
      <c r="G171" s="685"/>
      <c r="H171" s="685"/>
      <c r="I171" s="685"/>
      <c r="J171" s="686"/>
    </row>
    <row r="172" spans="2:10">
      <c r="B172" s="282"/>
      <c r="C172" s="687" t="s">
        <v>183</v>
      </c>
      <c r="D172" s="688"/>
      <c r="E172" s="687" t="s">
        <v>490</v>
      </c>
      <c r="F172" s="688"/>
      <c r="G172" s="687" t="s">
        <v>487</v>
      </c>
      <c r="H172" s="689"/>
      <c r="I172" s="688"/>
      <c r="J172" s="273" t="s">
        <v>488</v>
      </c>
    </row>
    <row r="173" spans="2:10">
      <c r="B173" s="401" t="s">
        <v>2</v>
      </c>
      <c r="C173" s="774" t="s">
        <v>489</v>
      </c>
      <c r="D173" s="775"/>
      <c r="E173" s="774">
        <v>1000</v>
      </c>
      <c r="F173" s="775"/>
      <c r="G173" s="776">
        <f>J165</f>
        <v>2738.9392126286684</v>
      </c>
      <c r="H173" s="777"/>
      <c r="I173" s="778"/>
      <c r="J173" s="268">
        <f>G173/E173</f>
        <v>2.7389392126286682</v>
      </c>
    </row>
    <row r="174" spans="2:10">
      <c r="B174" s="401" t="s">
        <v>4</v>
      </c>
      <c r="C174" s="774" t="s">
        <v>491</v>
      </c>
      <c r="D174" s="775"/>
      <c r="E174" s="774">
        <v>2250</v>
      </c>
      <c r="F174" s="775"/>
      <c r="G174" s="776">
        <f>J165</f>
        <v>2738.9392126286684</v>
      </c>
      <c r="H174" s="777"/>
      <c r="I174" s="778"/>
      <c r="J174" s="268">
        <f>G174/E174</f>
        <v>1.2173063167238527</v>
      </c>
    </row>
    <row r="175" spans="2:10">
      <c r="B175" s="276" t="s">
        <v>6</v>
      </c>
      <c r="C175" s="774" t="s">
        <v>492</v>
      </c>
      <c r="D175" s="775"/>
      <c r="E175" s="774">
        <v>405</v>
      </c>
      <c r="F175" s="775"/>
      <c r="G175" s="776">
        <f>J165</f>
        <v>2738.9392126286684</v>
      </c>
      <c r="H175" s="777"/>
      <c r="I175" s="778"/>
      <c r="J175" s="278">
        <f>G175/E175</f>
        <v>6.7628128706880704</v>
      </c>
    </row>
    <row r="176" spans="2:10">
      <c r="B176" s="276" t="s">
        <v>8</v>
      </c>
      <c r="C176" s="774" t="s">
        <v>493</v>
      </c>
      <c r="D176" s="775"/>
      <c r="E176" s="779">
        <v>250</v>
      </c>
      <c r="F176" s="780"/>
      <c r="G176" s="781">
        <f>J165</f>
        <v>2738.9392126286684</v>
      </c>
      <c r="H176" s="782"/>
      <c r="I176" s="783"/>
      <c r="J176" s="278">
        <f>G176/E176</f>
        <v>10.955756850514673</v>
      </c>
    </row>
    <row r="177" spans="2:10" ht="15" thickBot="1">
      <c r="B177" s="269" t="s">
        <v>10</v>
      </c>
      <c r="C177" s="690" t="s">
        <v>494</v>
      </c>
      <c r="D177" s="691"/>
      <c r="E177" s="690">
        <v>340</v>
      </c>
      <c r="F177" s="691"/>
      <c r="G177" s="692">
        <f>J165</f>
        <v>2738.9392126286684</v>
      </c>
      <c r="H177" s="693"/>
      <c r="I177" s="694"/>
      <c r="J177" s="299">
        <f>G177/E177</f>
        <v>8.0557035665549073</v>
      </c>
    </row>
  </sheetData>
  <mergeCells count="155">
    <mergeCell ref="B4:J4"/>
    <mergeCell ref="B3:J3"/>
    <mergeCell ref="C175:D175"/>
    <mergeCell ref="E175:F175"/>
    <mergeCell ref="G175:I175"/>
    <mergeCell ref="C176:D176"/>
    <mergeCell ref="E176:F176"/>
    <mergeCell ref="G176:I176"/>
    <mergeCell ref="C177:D177"/>
    <mergeCell ref="E177:F177"/>
    <mergeCell ref="G177:I177"/>
    <mergeCell ref="B170:J171"/>
    <mergeCell ref="C172:D172"/>
    <mergeCell ref="E172:F172"/>
    <mergeCell ref="G172:I172"/>
    <mergeCell ref="C173:D173"/>
    <mergeCell ref="E173:F173"/>
    <mergeCell ref="G173:I173"/>
    <mergeCell ref="C174:D174"/>
    <mergeCell ref="E174:F174"/>
    <mergeCell ref="G174:I174"/>
    <mergeCell ref="C164:I164"/>
    <mergeCell ref="B165:I165"/>
    <mergeCell ref="B166:I166"/>
    <mergeCell ref="B167:I167"/>
    <mergeCell ref="B168:I168"/>
    <mergeCell ref="C145:H145"/>
    <mergeCell ref="C146:H146"/>
    <mergeCell ref="C147:H147"/>
    <mergeCell ref="C148:H148"/>
    <mergeCell ref="C149:H149"/>
    <mergeCell ref="C150:H150"/>
    <mergeCell ref="C151:H151"/>
    <mergeCell ref="B152:H152"/>
    <mergeCell ref="B163:I163"/>
    <mergeCell ref="B153:J153"/>
    <mergeCell ref="B154:J154"/>
    <mergeCell ref="B156:J156"/>
    <mergeCell ref="B157:I157"/>
    <mergeCell ref="C158:I158"/>
    <mergeCell ref="C159:I159"/>
    <mergeCell ref="C160:I160"/>
    <mergeCell ref="C161:I161"/>
    <mergeCell ref="C162:I162"/>
    <mergeCell ref="C140:H140"/>
    <mergeCell ref="B141:H141"/>
    <mergeCell ref="C142:H142"/>
    <mergeCell ref="B143:H143"/>
    <mergeCell ref="B133:I133"/>
    <mergeCell ref="C138:H138"/>
    <mergeCell ref="B134:J135"/>
    <mergeCell ref="B136:J137"/>
    <mergeCell ref="C144:H144"/>
    <mergeCell ref="C130:I130"/>
    <mergeCell ref="C131:I131"/>
    <mergeCell ref="C132:I132"/>
    <mergeCell ref="B123:I123"/>
    <mergeCell ref="C124:I124"/>
    <mergeCell ref="B125:I125"/>
    <mergeCell ref="C129:I129"/>
    <mergeCell ref="B127:J128"/>
    <mergeCell ref="B139:H139"/>
    <mergeCell ref="B98:J99"/>
    <mergeCell ref="B101:J102"/>
    <mergeCell ref="C120:I120"/>
    <mergeCell ref="C121:I121"/>
    <mergeCell ref="C122:I122"/>
    <mergeCell ref="C115:I115"/>
    <mergeCell ref="B116:I116"/>
    <mergeCell ref="B118:J119"/>
    <mergeCell ref="B110:I110"/>
    <mergeCell ref="B112:J113"/>
    <mergeCell ref="C114:I114"/>
    <mergeCell ref="C107:H107"/>
    <mergeCell ref="C108:H108"/>
    <mergeCell ref="C109:H109"/>
    <mergeCell ref="C104:H104"/>
    <mergeCell ref="C67:H67"/>
    <mergeCell ref="B68:H68"/>
    <mergeCell ref="C60:H60"/>
    <mergeCell ref="C61:H61"/>
    <mergeCell ref="C62:H62"/>
    <mergeCell ref="C63:H63"/>
    <mergeCell ref="C64:H64"/>
    <mergeCell ref="C65:H65"/>
    <mergeCell ref="B70:J71"/>
    <mergeCell ref="B53:I53"/>
    <mergeCell ref="C54:I54"/>
    <mergeCell ref="B55:I55"/>
    <mergeCell ref="C59:H59"/>
    <mergeCell ref="C50:I50"/>
    <mergeCell ref="C51:I51"/>
    <mergeCell ref="C52:I52"/>
    <mergeCell ref="B57:J58"/>
    <mergeCell ref="C66:H66"/>
    <mergeCell ref="C42:H42"/>
    <mergeCell ref="B43:I43"/>
    <mergeCell ref="C39:H39"/>
    <mergeCell ref="C40:H40"/>
    <mergeCell ref="C41:H41"/>
    <mergeCell ref="B45:J46"/>
    <mergeCell ref="B48:J49"/>
    <mergeCell ref="C37:H37"/>
    <mergeCell ref="C38:H38"/>
    <mergeCell ref="B5:J5"/>
    <mergeCell ref="B13:J13"/>
    <mergeCell ref="H14:J15"/>
    <mergeCell ref="C9:I9"/>
    <mergeCell ref="C10:I10"/>
    <mergeCell ref="C11:I11"/>
    <mergeCell ref="B16:D18"/>
    <mergeCell ref="E16:G18"/>
    <mergeCell ref="H16:J18"/>
    <mergeCell ref="C6:I6"/>
    <mergeCell ref="C7:I7"/>
    <mergeCell ref="C8:I8"/>
    <mergeCell ref="B14:D15"/>
    <mergeCell ref="E14:G15"/>
    <mergeCell ref="C27:I27"/>
    <mergeCell ref="C28:I28"/>
    <mergeCell ref="C29:I29"/>
    <mergeCell ref="B19:G19"/>
    <mergeCell ref="C26:I26"/>
    <mergeCell ref="H19:J19"/>
    <mergeCell ref="B21:J22"/>
    <mergeCell ref="B24:J25"/>
    <mergeCell ref="C36:H36"/>
    <mergeCell ref="C30:I30"/>
    <mergeCell ref="C34:H34"/>
    <mergeCell ref="C35:H35"/>
    <mergeCell ref="B32:J33"/>
    <mergeCell ref="C72:H72"/>
    <mergeCell ref="C73:H73"/>
    <mergeCell ref="C74:H74"/>
    <mergeCell ref="C89:H89"/>
    <mergeCell ref="C90:H90"/>
    <mergeCell ref="C93:H93"/>
    <mergeCell ref="C103:H103"/>
    <mergeCell ref="C105:H105"/>
    <mergeCell ref="C106:H106"/>
    <mergeCell ref="C76:I76"/>
    <mergeCell ref="B77:I77"/>
    <mergeCell ref="C81:I81"/>
    <mergeCell ref="C75:I75"/>
    <mergeCell ref="B79:J80"/>
    <mergeCell ref="C91:I91"/>
    <mergeCell ref="C82:I82"/>
    <mergeCell ref="C83:I83"/>
    <mergeCell ref="C84:I84"/>
    <mergeCell ref="B85:I85"/>
    <mergeCell ref="B87:J88"/>
    <mergeCell ref="B96:I96"/>
    <mergeCell ref="C92:I92"/>
    <mergeCell ref="C94:I94"/>
    <mergeCell ref="C95:I95"/>
  </mergeCells>
  <pageMargins left="1.299212598425197" right="0" top="1.3779527559055118" bottom="0.98425196850393704" header="0.31496062992125984" footer="0.31496062992125984"/>
  <pageSetup paperSize="9" scale="62"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rowBreaks count="2" manualBreakCount="2">
    <brk id="76" max="11" man="1"/>
    <brk id="143"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3:L173"/>
  <sheetViews>
    <sheetView view="pageLayout" topLeftCell="A70" zoomScaleNormal="100" zoomScaleSheetLayoutView="40" workbookViewId="0">
      <selection activeCell="A22" sqref="B22:E22"/>
    </sheetView>
  </sheetViews>
  <sheetFormatPr defaultRowHeight="14.25"/>
  <cols>
    <col min="1" max="1" width="3.140625" style="259" customWidth="1"/>
    <col min="2" max="2" width="9.140625" style="432"/>
    <col min="3" max="3" width="9.140625" style="259"/>
    <col min="4" max="4" width="19.140625" style="259" customWidth="1"/>
    <col min="5" max="5" width="16.5703125" style="259" customWidth="1"/>
    <col min="6" max="6" width="13" style="259" customWidth="1"/>
    <col min="7" max="7" width="7.5703125" style="259" customWidth="1"/>
    <col min="8" max="8" width="5.7109375" style="259" customWidth="1"/>
    <col min="9" max="9" width="9.140625" style="259" customWidth="1"/>
    <col min="10" max="10" width="18.28515625" style="259" customWidth="1"/>
    <col min="11" max="11" width="11" style="259" customWidth="1"/>
    <col min="12" max="12" width="22" style="259" customWidth="1"/>
    <col min="13" max="254" width="9.140625" style="259"/>
    <col min="255" max="255" width="19.140625" style="259" customWidth="1"/>
    <col min="256" max="256" width="16.5703125" style="259" customWidth="1"/>
    <col min="257" max="257" width="13" style="259" customWidth="1"/>
    <col min="258" max="258" width="9.85546875" style="259" customWidth="1"/>
    <col min="259" max="259" width="10" style="259" customWidth="1"/>
    <col min="260" max="260" width="7.7109375" style="259" customWidth="1"/>
    <col min="261" max="261" width="19.7109375" style="259" customWidth="1"/>
    <col min="262" max="262" width="3.7109375" style="259" customWidth="1"/>
    <col min="263" max="510" width="9.140625" style="259"/>
    <col min="511" max="511" width="19.140625" style="259" customWidth="1"/>
    <col min="512" max="512" width="16.5703125" style="259" customWidth="1"/>
    <col min="513" max="513" width="13" style="259" customWidth="1"/>
    <col min="514" max="514" width="9.85546875" style="259" customWidth="1"/>
    <col min="515" max="515" width="10" style="259" customWidth="1"/>
    <col min="516" max="516" width="7.7109375" style="259" customWidth="1"/>
    <col min="517" max="517" width="19.7109375" style="259" customWidth="1"/>
    <col min="518" max="518" width="3.7109375" style="259" customWidth="1"/>
    <col min="519" max="766" width="9.140625" style="259"/>
    <col min="767" max="767" width="19.140625" style="259" customWidth="1"/>
    <col min="768" max="768" width="16.5703125" style="259" customWidth="1"/>
    <col min="769" max="769" width="13" style="259" customWidth="1"/>
    <col min="770" max="770" width="9.85546875" style="259" customWidth="1"/>
    <col min="771" max="771" width="10" style="259" customWidth="1"/>
    <col min="772" max="772" width="7.7109375" style="259" customWidth="1"/>
    <col min="773" max="773" width="19.7109375" style="259" customWidth="1"/>
    <col min="774" max="774" width="3.7109375" style="259" customWidth="1"/>
    <col min="775" max="1022" width="9.140625" style="259"/>
    <col min="1023" max="1023" width="19.140625" style="259" customWidth="1"/>
    <col min="1024" max="1024" width="16.5703125" style="259" customWidth="1"/>
    <col min="1025" max="1025" width="13" style="259" customWidth="1"/>
    <col min="1026" max="1026" width="9.85546875" style="259" customWidth="1"/>
    <col min="1027" max="1027" width="10" style="259" customWidth="1"/>
    <col min="1028" max="1028" width="7.7109375" style="259" customWidth="1"/>
    <col min="1029" max="1029" width="19.7109375" style="259" customWidth="1"/>
    <col min="1030" max="1030" width="3.7109375" style="259" customWidth="1"/>
    <col min="1031" max="1278" width="9.140625" style="259"/>
    <col min="1279" max="1279" width="19.140625" style="259" customWidth="1"/>
    <col min="1280" max="1280" width="16.5703125" style="259" customWidth="1"/>
    <col min="1281" max="1281" width="13" style="259" customWidth="1"/>
    <col min="1282" max="1282" width="9.85546875" style="259" customWidth="1"/>
    <col min="1283" max="1283" width="10" style="259" customWidth="1"/>
    <col min="1284" max="1284" width="7.7109375" style="259" customWidth="1"/>
    <col min="1285" max="1285" width="19.7109375" style="259" customWidth="1"/>
    <col min="1286" max="1286" width="3.7109375" style="259" customWidth="1"/>
    <col min="1287" max="1534" width="9.140625" style="259"/>
    <col min="1535" max="1535" width="19.140625" style="259" customWidth="1"/>
    <col min="1536" max="1536" width="16.5703125" style="259" customWidth="1"/>
    <col min="1537" max="1537" width="13" style="259" customWidth="1"/>
    <col min="1538" max="1538" width="9.85546875" style="259" customWidth="1"/>
    <col min="1539" max="1539" width="10" style="259" customWidth="1"/>
    <col min="1540" max="1540" width="7.7109375" style="259" customWidth="1"/>
    <col min="1541" max="1541" width="19.7109375" style="259" customWidth="1"/>
    <col min="1542" max="1542" width="3.7109375" style="259" customWidth="1"/>
    <col min="1543" max="1790" width="9.140625" style="259"/>
    <col min="1791" max="1791" width="19.140625" style="259" customWidth="1"/>
    <col min="1792" max="1792" width="16.5703125" style="259" customWidth="1"/>
    <col min="1793" max="1793" width="13" style="259" customWidth="1"/>
    <col min="1794" max="1794" width="9.85546875" style="259" customWidth="1"/>
    <col min="1795" max="1795" width="10" style="259" customWidth="1"/>
    <col min="1796" max="1796" width="7.7109375" style="259" customWidth="1"/>
    <col min="1797" max="1797" width="19.7109375" style="259" customWidth="1"/>
    <col min="1798" max="1798" width="3.7109375" style="259" customWidth="1"/>
    <col min="1799" max="2046" width="9.140625" style="259"/>
    <col min="2047" max="2047" width="19.140625" style="259" customWidth="1"/>
    <col min="2048" max="2048" width="16.5703125" style="259" customWidth="1"/>
    <col min="2049" max="2049" width="13" style="259" customWidth="1"/>
    <col min="2050" max="2050" width="9.85546875" style="259" customWidth="1"/>
    <col min="2051" max="2051" width="10" style="259" customWidth="1"/>
    <col min="2052" max="2052" width="7.7109375" style="259" customWidth="1"/>
    <col min="2053" max="2053" width="19.7109375" style="259" customWidth="1"/>
    <col min="2054" max="2054" width="3.7109375" style="259" customWidth="1"/>
    <col min="2055" max="2302" width="9.140625" style="259"/>
    <col min="2303" max="2303" width="19.140625" style="259" customWidth="1"/>
    <col min="2304" max="2304" width="16.5703125" style="259" customWidth="1"/>
    <col min="2305" max="2305" width="13" style="259" customWidth="1"/>
    <col min="2306" max="2306" width="9.85546875" style="259" customWidth="1"/>
    <col min="2307" max="2307" width="10" style="259" customWidth="1"/>
    <col min="2308" max="2308" width="7.7109375" style="259" customWidth="1"/>
    <col min="2309" max="2309" width="19.7109375" style="259" customWidth="1"/>
    <col min="2310" max="2310" width="3.7109375" style="259" customWidth="1"/>
    <col min="2311" max="2558" width="9.140625" style="259"/>
    <col min="2559" max="2559" width="19.140625" style="259" customWidth="1"/>
    <col min="2560" max="2560" width="16.5703125" style="259" customWidth="1"/>
    <col min="2561" max="2561" width="13" style="259" customWidth="1"/>
    <col min="2562" max="2562" width="9.85546875" style="259" customWidth="1"/>
    <col min="2563" max="2563" width="10" style="259" customWidth="1"/>
    <col min="2564" max="2564" width="7.7109375" style="259" customWidth="1"/>
    <col min="2565" max="2565" width="19.7109375" style="259" customWidth="1"/>
    <col min="2566" max="2566" width="3.7109375" style="259" customWidth="1"/>
    <col min="2567" max="2814" width="9.140625" style="259"/>
    <col min="2815" max="2815" width="19.140625" style="259" customWidth="1"/>
    <col min="2816" max="2816" width="16.5703125" style="259" customWidth="1"/>
    <col min="2817" max="2817" width="13" style="259" customWidth="1"/>
    <col min="2818" max="2818" width="9.85546875" style="259" customWidth="1"/>
    <col min="2819" max="2819" width="10" style="259" customWidth="1"/>
    <col min="2820" max="2820" width="7.7109375" style="259" customWidth="1"/>
    <col min="2821" max="2821" width="19.7109375" style="259" customWidth="1"/>
    <col min="2822" max="2822" width="3.7109375" style="259" customWidth="1"/>
    <col min="2823" max="3070" width="9.140625" style="259"/>
    <col min="3071" max="3071" width="19.140625" style="259" customWidth="1"/>
    <col min="3072" max="3072" width="16.5703125" style="259" customWidth="1"/>
    <col min="3073" max="3073" width="13" style="259" customWidth="1"/>
    <col min="3074" max="3074" width="9.85546875" style="259" customWidth="1"/>
    <col min="3075" max="3075" width="10" style="259" customWidth="1"/>
    <col min="3076" max="3076" width="7.7109375" style="259" customWidth="1"/>
    <col min="3077" max="3077" width="19.7109375" style="259" customWidth="1"/>
    <col min="3078" max="3078" width="3.7109375" style="259" customWidth="1"/>
    <col min="3079" max="3326" width="9.140625" style="259"/>
    <col min="3327" max="3327" width="19.140625" style="259" customWidth="1"/>
    <col min="3328" max="3328" width="16.5703125" style="259" customWidth="1"/>
    <col min="3329" max="3329" width="13" style="259" customWidth="1"/>
    <col min="3330" max="3330" width="9.85546875" style="259" customWidth="1"/>
    <col min="3331" max="3331" width="10" style="259" customWidth="1"/>
    <col min="3332" max="3332" width="7.7109375" style="259" customWidth="1"/>
    <col min="3333" max="3333" width="19.7109375" style="259" customWidth="1"/>
    <col min="3334" max="3334" width="3.7109375" style="259" customWidth="1"/>
    <col min="3335" max="3582" width="9.140625" style="259"/>
    <col min="3583" max="3583" width="19.140625" style="259" customWidth="1"/>
    <col min="3584" max="3584" width="16.5703125" style="259" customWidth="1"/>
    <col min="3585" max="3585" width="13" style="259" customWidth="1"/>
    <col min="3586" max="3586" width="9.85546875" style="259" customWidth="1"/>
    <col min="3587" max="3587" width="10" style="259" customWidth="1"/>
    <col min="3588" max="3588" width="7.7109375" style="259" customWidth="1"/>
    <col min="3589" max="3589" width="19.7109375" style="259" customWidth="1"/>
    <col min="3590" max="3590" width="3.7109375" style="259" customWidth="1"/>
    <col min="3591" max="3838" width="9.140625" style="259"/>
    <col min="3839" max="3839" width="19.140625" style="259" customWidth="1"/>
    <col min="3840" max="3840" width="16.5703125" style="259" customWidth="1"/>
    <col min="3841" max="3841" width="13" style="259" customWidth="1"/>
    <col min="3842" max="3842" width="9.85546875" style="259" customWidth="1"/>
    <col min="3843" max="3843" width="10" style="259" customWidth="1"/>
    <col min="3844" max="3844" width="7.7109375" style="259" customWidth="1"/>
    <col min="3845" max="3845" width="19.7109375" style="259" customWidth="1"/>
    <col min="3846" max="3846" width="3.7109375" style="259" customWidth="1"/>
    <col min="3847" max="4094" width="9.140625" style="259"/>
    <col min="4095" max="4095" width="19.140625" style="259" customWidth="1"/>
    <col min="4096" max="4096" width="16.5703125" style="259" customWidth="1"/>
    <col min="4097" max="4097" width="13" style="259" customWidth="1"/>
    <col min="4098" max="4098" width="9.85546875" style="259" customWidth="1"/>
    <col min="4099" max="4099" width="10" style="259" customWidth="1"/>
    <col min="4100" max="4100" width="7.7109375" style="259" customWidth="1"/>
    <col min="4101" max="4101" width="19.7109375" style="259" customWidth="1"/>
    <col min="4102" max="4102" width="3.7109375" style="259" customWidth="1"/>
    <col min="4103" max="4350" width="9.140625" style="259"/>
    <col min="4351" max="4351" width="19.140625" style="259" customWidth="1"/>
    <col min="4352" max="4352" width="16.5703125" style="259" customWidth="1"/>
    <col min="4353" max="4353" width="13" style="259" customWidth="1"/>
    <col min="4354" max="4354" width="9.85546875" style="259" customWidth="1"/>
    <col min="4355" max="4355" width="10" style="259" customWidth="1"/>
    <col min="4356" max="4356" width="7.7109375" style="259" customWidth="1"/>
    <col min="4357" max="4357" width="19.7109375" style="259" customWidth="1"/>
    <col min="4358" max="4358" width="3.7109375" style="259" customWidth="1"/>
    <col min="4359" max="4606" width="9.140625" style="259"/>
    <col min="4607" max="4607" width="19.140625" style="259" customWidth="1"/>
    <col min="4608" max="4608" width="16.5703125" style="259" customWidth="1"/>
    <col min="4609" max="4609" width="13" style="259" customWidth="1"/>
    <col min="4610" max="4610" width="9.85546875" style="259" customWidth="1"/>
    <col min="4611" max="4611" width="10" style="259" customWidth="1"/>
    <col min="4612" max="4612" width="7.7109375" style="259" customWidth="1"/>
    <col min="4613" max="4613" width="19.7109375" style="259" customWidth="1"/>
    <col min="4614" max="4614" width="3.7109375" style="259" customWidth="1"/>
    <col min="4615" max="4862" width="9.140625" style="259"/>
    <col min="4863" max="4863" width="19.140625" style="259" customWidth="1"/>
    <col min="4864" max="4864" width="16.5703125" style="259" customWidth="1"/>
    <col min="4865" max="4865" width="13" style="259" customWidth="1"/>
    <col min="4866" max="4866" width="9.85546875" style="259" customWidth="1"/>
    <col min="4867" max="4867" width="10" style="259" customWidth="1"/>
    <col min="4868" max="4868" width="7.7109375" style="259" customWidth="1"/>
    <col min="4869" max="4869" width="19.7109375" style="259" customWidth="1"/>
    <col min="4870" max="4870" width="3.7109375" style="259" customWidth="1"/>
    <col min="4871" max="5118" width="9.140625" style="259"/>
    <col min="5119" max="5119" width="19.140625" style="259" customWidth="1"/>
    <col min="5120" max="5120" width="16.5703125" style="259" customWidth="1"/>
    <col min="5121" max="5121" width="13" style="259" customWidth="1"/>
    <col min="5122" max="5122" width="9.85546875" style="259" customWidth="1"/>
    <col min="5123" max="5123" width="10" style="259" customWidth="1"/>
    <col min="5124" max="5124" width="7.7109375" style="259" customWidth="1"/>
    <col min="5125" max="5125" width="19.7109375" style="259" customWidth="1"/>
    <col min="5126" max="5126" width="3.7109375" style="259" customWidth="1"/>
    <col min="5127" max="5374" width="9.140625" style="259"/>
    <col min="5375" max="5375" width="19.140625" style="259" customWidth="1"/>
    <col min="5376" max="5376" width="16.5703125" style="259" customWidth="1"/>
    <col min="5377" max="5377" width="13" style="259" customWidth="1"/>
    <col min="5378" max="5378" width="9.85546875" style="259" customWidth="1"/>
    <col min="5379" max="5379" width="10" style="259" customWidth="1"/>
    <col min="5380" max="5380" width="7.7109375" style="259" customWidth="1"/>
    <col min="5381" max="5381" width="19.7109375" style="259" customWidth="1"/>
    <col min="5382" max="5382" width="3.7109375" style="259" customWidth="1"/>
    <col min="5383" max="5630" width="9.140625" style="259"/>
    <col min="5631" max="5631" width="19.140625" style="259" customWidth="1"/>
    <col min="5632" max="5632" width="16.5703125" style="259" customWidth="1"/>
    <col min="5633" max="5633" width="13" style="259" customWidth="1"/>
    <col min="5634" max="5634" width="9.85546875" style="259" customWidth="1"/>
    <col min="5635" max="5635" width="10" style="259" customWidth="1"/>
    <col min="5636" max="5636" width="7.7109375" style="259" customWidth="1"/>
    <col min="5637" max="5637" width="19.7109375" style="259" customWidth="1"/>
    <col min="5638" max="5638" width="3.7109375" style="259" customWidth="1"/>
    <col min="5639" max="5886" width="9.140625" style="259"/>
    <col min="5887" max="5887" width="19.140625" style="259" customWidth="1"/>
    <col min="5888" max="5888" width="16.5703125" style="259" customWidth="1"/>
    <col min="5889" max="5889" width="13" style="259" customWidth="1"/>
    <col min="5890" max="5890" width="9.85546875" style="259" customWidth="1"/>
    <col min="5891" max="5891" width="10" style="259" customWidth="1"/>
    <col min="5892" max="5892" width="7.7109375" style="259" customWidth="1"/>
    <col min="5893" max="5893" width="19.7109375" style="259" customWidth="1"/>
    <col min="5894" max="5894" width="3.7109375" style="259" customWidth="1"/>
    <col min="5895" max="6142" width="9.140625" style="259"/>
    <col min="6143" max="6143" width="19.140625" style="259" customWidth="1"/>
    <col min="6144" max="6144" width="16.5703125" style="259" customWidth="1"/>
    <col min="6145" max="6145" width="13" style="259" customWidth="1"/>
    <col min="6146" max="6146" width="9.85546875" style="259" customWidth="1"/>
    <col min="6147" max="6147" width="10" style="259" customWidth="1"/>
    <col min="6148" max="6148" width="7.7109375" style="259" customWidth="1"/>
    <col min="6149" max="6149" width="19.7109375" style="259" customWidth="1"/>
    <col min="6150" max="6150" width="3.7109375" style="259" customWidth="1"/>
    <col min="6151" max="6398" width="9.140625" style="259"/>
    <col min="6399" max="6399" width="19.140625" style="259" customWidth="1"/>
    <col min="6400" max="6400" width="16.5703125" style="259" customWidth="1"/>
    <col min="6401" max="6401" width="13" style="259" customWidth="1"/>
    <col min="6402" max="6402" width="9.85546875" style="259" customWidth="1"/>
    <col min="6403" max="6403" width="10" style="259" customWidth="1"/>
    <col min="6404" max="6404" width="7.7109375" style="259" customWidth="1"/>
    <col min="6405" max="6405" width="19.7109375" style="259" customWidth="1"/>
    <col min="6406" max="6406" width="3.7109375" style="259" customWidth="1"/>
    <col min="6407" max="6654" width="9.140625" style="259"/>
    <col min="6655" max="6655" width="19.140625" style="259" customWidth="1"/>
    <col min="6656" max="6656" width="16.5703125" style="259" customWidth="1"/>
    <col min="6657" max="6657" width="13" style="259" customWidth="1"/>
    <col min="6658" max="6658" width="9.85546875" style="259" customWidth="1"/>
    <col min="6659" max="6659" width="10" style="259" customWidth="1"/>
    <col min="6660" max="6660" width="7.7109375" style="259" customWidth="1"/>
    <col min="6661" max="6661" width="19.7109375" style="259" customWidth="1"/>
    <col min="6662" max="6662" width="3.7109375" style="259" customWidth="1"/>
    <col min="6663" max="6910" width="9.140625" style="259"/>
    <col min="6911" max="6911" width="19.140625" style="259" customWidth="1"/>
    <col min="6912" max="6912" width="16.5703125" style="259" customWidth="1"/>
    <col min="6913" max="6913" width="13" style="259" customWidth="1"/>
    <col min="6914" max="6914" width="9.85546875" style="259" customWidth="1"/>
    <col min="6915" max="6915" width="10" style="259" customWidth="1"/>
    <col min="6916" max="6916" width="7.7109375" style="259" customWidth="1"/>
    <col min="6917" max="6917" width="19.7109375" style="259" customWidth="1"/>
    <col min="6918" max="6918" width="3.7109375" style="259" customWidth="1"/>
    <col min="6919" max="7166" width="9.140625" style="259"/>
    <col min="7167" max="7167" width="19.140625" style="259" customWidth="1"/>
    <col min="7168" max="7168" width="16.5703125" style="259" customWidth="1"/>
    <col min="7169" max="7169" width="13" style="259" customWidth="1"/>
    <col min="7170" max="7170" width="9.85546875" style="259" customWidth="1"/>
    <col min="7171" max="7171" width="10" style="259" customWidth="1"/>
    <col min="7172" max="7172" width="7.7109375" style="259" customWidth="1"/>
    <col min="7173" max="7173" width="19.7109375" style="259" customWidth="1"/>
    <col min="7174" max="7174" width="3.7109375" style="259" customWidth="1"/>
    <col min="7175" max="7422" width="9.140625" style="259"/>
    <col min="7423" max="7423" width="19.140625" style="259" customWidth="1"/>
    <col min="7424" max="7424" width="16.5703125" style="259" customWidth="1"/>
    <col min="7425" max="7425" width="13" style="259" customWidth="1"/>
    <col min="7426" max="7426" width="9.85546875" style="259" customWidth="1"/>
    <col min="7427" max="7427" width="10" style="259" customWidth="1"/>
    <col min="7428" max="7428" width="7.7109375" style="259" customWidth="1"/>
    <col min="7429" max="7429" width="19.7109375" style="259" customWidth="1"/>
    <col min="7430" max="7430" width="3.7109375" style="259" customWidth="1"/>
    <col min="7431" max="7678" width="9.140625" style="259"/>
    <col min="7679" max="7679" width="19.140625" style="259" customWidth="1"/>
    <col min="7680" max="7680" width="16.5703125" style="259" customWidth="1"/>
    <col min="7681" max="7681" width="13" style="259" customWidth="1"/>
    <col min="7682" max="7682" width="9.85546875" style="259" customWidth="1"/>
    <col min="7683" max="7683" width="10" style="259" customWidth="1"/>
    <col min="7684" max="7684" width="7.7109375" style="259" customWidth="1"/>
    <col min="7685" max="7685" width="19.7109375" style="259" customWidth="1"/>
    <col min="7686" max="7686" width="3.7109375" style="259" customWidth="1"/>
    <col min="7687" max="7934" width="9.140625" style="259"/>
    <col min="7935" max="7935" width="19.140625" style="259" customWidth="1"/>
    <col min="7936" max="7936" width="16.5703125" style="259" customWidth="1"/>
    <col min="7937" max="7937" width="13" style="259" customWidth="1"/>
    <col min="7938" max="7938" width="9.85546875" style="259" customWidth="1"/>
    <col min="7939" max="7939" width="10" style="259" customWidth="1"/>
    <col min="7940" max="7940" width="7.7109375" style="259" customWidth="1"/>
    <col min="7941" max="7941" width="19.7109375" style="259" customWidth="1"/>
    <col min="7942" max="7942" width="3.7109375" style="259" customWidth="1"/>
    <col min="7943" max="8190" width="9.140625" style="259"/>
    <col min="8191" max="8191" width="19.140625" style="259" customWidth="1"/>
    <col min="8192" max="8192" width="16.5703125" style="259" customWidth="1"/>
    <col min="8193" max="8193" width="13" style="259" customWidth="1"/>
    <col min="8194" max="8194" width="9.85546875" style="259" customWidth="1"/>
    <col min="8195" max="8195" width="10" style="259" customWidth="1"/>
    <col min="8196" max="8196" width="7.7109375" style="259" customWidth="1"/>
    <col min="8197" max="8197" width="19.7109375" style="259" customWidth="1"/>
    <col min="8198" max="8198" width="3.7109375" style="259" customWidth="1"/>
    <col min="8199" max="8446" width="9.140625" style="259"/>
    <col min="8447" max="8447" width="19.140625" style="259" customWidth="1"/>
    <col min="8448" max="8448" width="16.5703125" style="259" customWidth="1"/>
    <col min="8449" max="8449" width="13" style="259" customWidth="1"/>
    <col min="8450" max="8450" width="9.85546875" style="259" customWidth="1"/>
    <col min="8451" max="8451" width="10" style="259" customWidth="1"/>
    <col min="8452" max="8452" width="7.7109375" style="259" customWidth="1"/>
    <col min="8453" max="8453" width="19.7109375" style="259" customWidth="1"/>
    <col min="8454" max="8454" width="3.7109375" style="259" customWidth="1"/>
    <col min="8455" max="8702" width="9.140625" style="259"/>
    <col min="8703" max="8703" width="19.140625" style="259" customWidth="1"/>
    <col min="8704" max="8704" width="16.5703125" style="259" customWidth="1"/>
    <col min="8705" max="8705" width="13" style="259" customWidth="1"/>
    <col min="8706" max="8706" width="9.85546875" style="259" customWidth="1"/>
    <col min="8707" max="8707" width="10" style="259" customWidth="1"/>
    <col min="8708" max="8708" width="7.7109375" style="259" customWidth="1"/>
    <col min="8709" max="8709" width="19.7109375" style="259" customWidth="1"/>
    <col min="8710" max="8710" width="3.7109375" style="259" customWidth="1"/>
    <col min="8711" max="8958" width="9.140625" style="259"/>
    <col min="8959" max="8959" width="19.140625" style="259" customWidth="1"/>
    <col min="8960" max="8960" width="16.5703125" style="259" customWidth="1"/>
    <col min="8961" max="8961" width="13" style="259" customWidth="1"/>
    <col min="8962" max="8962" width="9.85546875" style="259" customWidth="1"/>
    <col min="8963" max="8963" width="10" style="259" customWidth="1"/>
    <col min="8964" max="8964" width="7.7109375" style="259" customWidth="1"/>
    <col min="8965" max="8965" width="19.7109375" style="259" customWidth="1"/>
    <col min="8966" max="8966" width="3.7109375" style="259" customWidth="1"/>
    <col min="8967" max="9214" width="9.140625" style="259"/>
    <col min="9215" max="9215" width="19.140625" style="259" customWidth="1"/>
    <col min="9216" max="9216" width="16.5703125" style="259" customWidth="1"/>
    <col min="9217" max="9217" width="13" style="259" customWidth="1"/>
    <col min="9218" max="9218" width="9.85546875" style="259" customWidth="1"/>
    <col min="9219" max="9219" width="10" style="259" customWidth="1"/>
    <col min="9220" max="9220" width="7.7109375" style="259" customWidth="1"/>
    <col min="9221" max="9221" width="19.7109375" style="259" customWidth="1"/>
    <col min="9222" max="9222" width="3.7109375" style="259" customWidth="1"/>
    <col min="9223" max="9470" width="9.140625" style="259"/>
    <col min="9471" max="9471" width="19.140625" style="259" customWidth="1"/>
    <col min="9472" max="9472" width="16.5703125" style="259" customWidth="1"/>
    <col min="9473" max="9473" width="13" style="259" customWidth="1"/>
    <col min="9474" max="9474" width="9.85546875" style="259" customWidth="1"/>
    <col min="9475" max="9475" width="10" style="259" customWidth="1"/>
    <col min="9476" max="9476" width="7.7109375" style="259" customWidth="1"/>
    <col min="9477" max="9477" width="19.7109375" style="259" customWidth="1"/>
    <col min="9478" max="9478" width="3.7109375" style="259" customWidth="1"/>
    <col min="9479" max="9726" width="9.140625" style="259"/>
    <col min="9727" max="9727" width="19.140625" style="259" customWidth="1"/>
    <col min="9728" max="9728" width="16.5703125" style="259" customWidth="1"/>
    <col min="9729" max="9729" width="13" style="259" customWidth="1"/>
    <col min="9730" max="9730" width="9.85546875" style="259" customWidth="1"/>
    <col min="9731" max="9731" width="10" style="259" customWidth="1"/>
    <col min="9732" max="9732" width="7.7109375" style="259" customWidth="1"/>
    <col min="9733" max="9733" width="19.7109375" style="259" customWidth="1"/>
    <col min="9734" max="9734" width="3.7109375" style="259" customWidth="1"/>
    <col min="9735" max="9982" width="9.140625" style="259"/>
    <col min="9983" max="9983" width="19.140625" style="259" customWidth="1"/>
    <col min="9984" max="9984" width="16.5703125" style="259" customWidth="1"/>
    <col min="9985" max="9985" width="13" style="259" customWidth="1"/>
    <col min="9986" max="9986" width="9.85546875" style="259" customWidth="1"/>
    <col min="9987" max="9987" width="10" style="259" customWidth="1"/>
    <col min="9988" max="9988" width="7.7109375" style="259" customWidth="1"/>
    <col min="9989" max="9989" width="19.7109375" style="259" customWidth="1"/>
    <col min="9990" max="9990" width="3.7109375" style="259" customWidth="1"/>
    <col min="9991" max="10238" width="9.140625" style="259"/>
    <col min="10239" max="10239" width="19.140625" style="259" customWidth="1"/>
    <col min="10240" max="10240" width="16.5703125" style="259" customWidth="1"/>
    <col min="10241" max="10241" width="13" style="259" customWidth="1"/>
    <col min="10242" max="10242" width="9.85546875" style="259" customWidth="1"/>
    <col min="10243" max="10243" width="10" style="259" customWidth="1"/>
    <col min="10244" max="10244" width="7.7109375" style="259" customWidth="1"/>
    <col min="10245" max="10245" width="19.7109375" style="259" customWidth="1"/>
    <col min="10246" max="10246" width="3.7109375" style="259" customWidth="1"/>
    <col min="10247" max="10494" width="9.140625" style="259"/>
    <col min="10495" max="10495" width="19.140625" style="259" customWidth="1"/>
    <col min="10496" max="10496" width="16.5703125" style="259" customWidth="1"/>
    <col min="10497" max="10497" width="13" style="259" customWidth="1"/>
    <col min="10498" max="10498" width="9.85546875" style="259" customWidth="1"/>
    <col min="10499" max="10499" width="10" style="259" customWidth="1"/>
    <col min="10500" max="10500" width="7.7109375" style="259" customWidth="1"/>
    <col min="10501" max="10501" width="19.7109375" style="259" customWidth="1"/>
    <col min="10502" max="10502" width="3.7109375" style="259" customWidth="1"/>
    <col min="10503" max="10750" width="9.140625" style="259"/>
    <col min="10751" max="10751" width="19.140625" style="259" customWidth="1"/>
    <col min="10752" max="10752" width="16.5703125" style="259" customWidth="1"/>
    <col min="10753" max="10753" width="13" style="259" customWidth="1"/>
    <col min="10754" max="10754" width="9.85546875" style="259" customWidth="1"/>
    <col min="10755" max="10755" width="10" style="259" customWidth="1"/>
    <col min="10756" max="10756" width="7.7109375" style="259" customWidth="1"/>
    <col min="10757" max="10757" width="19.7109375" style="259" customWidth="1"/>
    <col min="10758" max="10758" width="3.7109375" style="259" customWidth="1"/>
    <col min="10759" max="11006" width="9.140625" style="259"/>
    <col min="11007" max="11007" width="19.140625" style="259" customWidth="1"/>
    <col min="11008" max="11008" width="16.5703125" style="259" customWidth="1"/>
    <col min="11009" max="11009" width="13" style="259" customWidth="1"/>
    <col min="11010" max="11010" width="9.85546875" style="259" customWidth="1"/>
    <col min="11011" max="11011" width="10" style="259" customWidth="1"/>
    <col min="11012" max="11012" width="7.7109375" style="259" customWidth="1"/>
    <col min="11013" max="11013" width="19.7109375" style="259" customWidth="1"/>
    <col min="11014" max="11014" width="3.7109375" style="259" customWidth="1"/>
    <col min="11015" max="11262" width="9.140625" style="259"/>
    <col min="11263" max="11263" width="19.140625" style="259" customWidth="1"/>
    <col min="11264" max="11264" width="16.5703125" style="259" customWidth="1"/>
    <col min="11265" max="11265" width="13" style="259" customWidth="1"/>
    <col min="11266" max="11266" width="9.85546875" style="259" customWidth="1"/>
    <col min="11267" max="11267" width="10" style="259" customWidth="1"/>
    <col min="11268" max="11268" width="7.7109375" style="259" customWidth="1"/>
    <col min="11269" max="11269" width="19.7109375" style="259" customWidth="1"/>
    <col min="11270" max="11270" width="3.7109375" style="259" customWidth="1"/>
    <col min="11271" max="11518" width="9.140625" style="259"/>
    <col min="11519" max="11519" width="19.140625" style="259" customWidth="1"/>
    <col min="11520" max="11520" width="16.5703125" style="259" customWidth="1"/>
    <col min="11521" max="11521" width="13" style="259" customWidth="1"/>
    <col min="11522" max="11522" width="9.85546875" style="259" customWidth="1"/>
    <col min="11523" max="11523" width="10" style="259" customWidth="1"/>
    <col min="11524" max="11524" width="7.7109375" style="259" customWidth="1"/>
    <col min="11525" max="11525" width="19.7109375" style="259" customWidth="1"/>
    <col min="11526" max="11526" width="3.7109375" style="259" customWidth="1"/>
    <col min="11527" max="11774" width="9.140625" style="259"/>
    <col min="11775" max="11775" width="19.140625" style="259" customWidth="1"/>
    <col min="11776" max="11776" width="16.5703125" style="259" customWidth="1"/>
    <col min="11777" max="11777" width="13" style="259" customWidth="1"/>
    <col min="11778" max="11778" width="9.85546875" style="259" customWidth="1"/>
    <col min="11779" max="11779" width="10" style="259" customWidth="1"/>
    <col min="11780" max="11780" width="7.7109375" style="259" customWidth="1"/>
    <col min="11781" max="11781" width="19.7109375" style="259" customWidth="1"/>
    <col min="11782" max="11782" width="3.7109375" style="259" customWidth="1"/>
    <col min="11783" max="12030" width="9.140625" style="259"/>
    <col min="12031" max="12031" width="19.140625" style="259" customWidth="1"/>
    <col min="12032" max="12032" width="16.5703125" style="259" customWidth="1"/>
    <col min="12033" max="12033" width="13" style="259" customWidth="1"/>
    <col min="12034" max="12034" width="9.85546875" style="259" customWidth="1"/>
    <col min="12035" max="12035" width="10" style="259" customWidth="1"/>
    <col min="12036" max="12036" width="7.7109375" style="259" customWidth="1"/>
    <col min="12037" max="12037" width="19.7109375" style="259" customWidth="1"/>
    <col min="12038" max="12038" width="3.7109375" style="259" customWidth="1"/>
    <col min="12039" max="12286" width="9.140625" style="259"/>
    <col min="12287" max="12287" width="19.140625" style="259" customWidth="1"/>
    <col min="12288" max="12288" width="16.5703125" style="259" customWidth="1"/>
    <col min="12289" max="12289" width="13" style="259" customWidth="1"/>
    <col min="12290" max="12290" width="9.85546875" style="259" customWidth="1"/>
    <col min="12291" max="12291" width="10" style="259" customWidth="1"/>
    <col min="12292" max="12292" width="7.7109375" style="259" customWidth="1"/>
    <col min="12293" max="12293" width="19.7109375" style="259" customWidth="1"/>
    <col min="12294" max="12294" width="3.7109375" style="259" customWidth="1"/>
    <col min="12295" max="12542" width="9.140625" style="259"/>
    <col min="12543" max="12543" width="19.140625" style="259" customWidth="1"/>
    <col min="12544" max="12544" width="16.5703125" style="259" customWidth="1"/>
    <col min="12545" max="12545" width="13" style="259" customWidth="1"/>
    <col min="12546" max="12546" width="9.85546875" style="259" customWidth="1"/>
    <col min="12547" max="12547" width="10" style="259" customWidth="1"/>
    <col min="12548" max="12548" width="7.7109375" style="259" customWidth="1"/>
    <col min="12549" max="12549" width="19.7109375" style="259" customWidth="1"/>
    <col min="12550" max="12550" width="3.7109375" style="259" customWidth="1"/>
    <col min="12551" max="12798" width="9.140625" style="259"/>
    <col min="12799" max="12799" width="19.140625" style="259" customWidth="1"/>
    <col min="12800" max="12800" width="16.5703125" style="259" customWidth="1"/>
    <col min="12801" max="12801" width="13" style="259" customWidth="1"/>
    <col min="12802" max="12802" width="9.85546875" style="259" customWidth="1"/>
    <col min="12803" max="12803" width="10" style="259" customWidth="1"/>
    <col min="12804" max="12804" width="7.7109375" style="259" customWidth="1"/>
    <col min="12805" max="12805" width="19.7109375" style="259" customWidth="1"/>
    <col min="12806" max="12806" width="3.7109375" style="259" customWidth="1"/>
    <col min="12807" max="13054" width="9.140625" style="259"/>
    <col min="13055" max="13055" width="19.140625" style="259" customWidth="1"/>
    <col min="13056" max="13056" width="16.5703125" style="259" customWidth="1"/>
    <col min="13057" max="13057" width="13" style="259" customWidth="1"/>
    <col min="13058" max="13058" width="9.85546875" style="259" customWidth="1"/>
    <col min="13059" max="13059" width="10" style="259" customWidth="1"/>
    <col min="13060" max="13060" width="7.7109375" style="259" customWidth="1"/>
    <col min="13061" max="13061" width="19.7109375" style="259" customWidth="1"/>
    <col min="13062" max="13062" width="3.7109375" style="259" customWidth="1"/>
    <col min="13063" max="13310" width="9.140625" style="259"/>
    <col min="13311" max="13311" width="19.140625" style="259" customWidth="1"/>
    <col min="13312" max="13312" width="16.5703125" style="259" customWidth="1"/>
    <col min="13313" max="13313" width="13" style="259" customWidth="1"/>
    <col min="13314" max="13314" width="9.85546875" style="259" customWidth="1"/>
    <col min="13315" max="13315" width="10" style="259" customWidth="1"/>
    <col min="13316" max="13316" width="7.7109375" style="259" customWidth="1"/>
    <col min="13317" max="13317" width="19.7109375" style="259" customWidth="1"/>
    <col min="13318" max="13318" width="3.7109375" style="259" customWidth="1"/>
    <col min="13319" max="13566" width="9.140625" style="259"/>
    <col min="13567" max="13567" width="19.140625" style="259" customWidth="1"/>
    <col min="13568" max="13568" width="16.5703125" style="259" customWidth="1"/>
    <col min="13569" max="13569" width="13" style="259" customWidth="1"/>
    <col min="13570" max="13570" width="9.85546875" style="259" customWidth="1"/>
    <col min="13571" max="13571" width="10" style="259" customWidth="1"/>
    <col min="13572" max="13572" width="7.7109375" style="259" customWidth="1"/>
    <col min="13573" max="13573" width="19.7109375" style="259" customWidth="1"/>
    <col min="13574" max="13574" width="3.7109375" style="259" customWidth="1"/>
    <col min="13575" max="13822" width="9.140625" style="259"/>
    <col min="13823" max="13823" width="19.140625" style="259" customWidth="1"/>
    <col min="13824" max="13824" width="16.5703125" style="259" customWidth="1"/>
    <col min="13825" max="13825" width="13" style="259" customWidth="1"/>
    <col min="13826" max="13826" width="9.85546875" style="259" customWidth="1"/>
    <col min="13827" max="13827" width="10" style="259" customWidth="1"/>
    <col min="13828" max="13828" width="7.7109375" style="259" customWidth="1"/>
    <col min="13829" max="13829" width="19.7109375" style="259" customWidth="1"/>
    <col min="13830" max="13830" width="3.7109375" style="259" customWidth="1"/>
    <col min="13831" max="14078" width="9.140625" style="259"/>
    <col min="14079" max="14079" width="19.140625" style="259" customWidth="1"/>
    <col min="14080" max="14080" width="16.5703125" style="259" customWidth="1"/>
    <col min="14081" max="14081" width="13" style="259" customWidth="1"/>
    <col min="14082" max="14082" width="9.85546875" style="259" customWidth="1"/>
    <col min="14083" max="14083" width="10" style="259" customWidth="1"/>
    <col min="14084" max="14084" width="7.7109375" style="259" customWidth="1"/>
    <col min="14085" max="14085" width="19.7109375" style="259" customWidth="1"/>
    <col min="14086" max="14086" width="3.7109375" style="259" customWidth="1"/>
    <col min="14087" max="14334" width="9.140625" style="259"/>
    <col min="14335" max="14335" width="19.140625" style="259" customWidth="1"/>
    <col min="14336" max="14336" width="16.5703125" style="259" customWidth="1"/>
    <col min="14337" max="14337" width="13" style="259" customWidth="1"/>
    <col min="14338" max="14338" width="9.85546875" style="259" customWidth="1"/>
    <col min="14339" max="14339" width="10" style="259" customWidth="1"/>
    <col min="14340" max="14340" width="7.7109375" style="259" customWidth="1"/>
    <col min="14341" max="14341" width="19.7109375" style="259" customWidth="1"/>
    <col min="14342" max="14342" width="3.7109375" style="259" customWidth="1"/>
    <col min="14343" max="14590" width="9.140625" style="259"/>
    <col min="14591" max="14591" width="19.140625" style="259" customWidth="1"/>
    <col min="14592" max="14592" width="16.5703125" style="259" customWidth="1"/>
    <col min="14593" max="14593" width="13" style="259" customWidth="1"/>
    <col min="14594" max="14594" width="9.85546875" style="259" customWidth="1"/>
    <col min="14595" max="14595" width="10" style="259" customWidth="1"/>
    <col min="14596" max="14596" width="7.7109375" style="259" customWidth="1"/>
    <col min="14597" max="14597" width="19.7109375" style="259" customWidth="1"/>
    <col min="14598" max="14598" width="3.7109375" style="259" customWidth="1"/>
    <col min="14599" max="14846" width="9.140625" style="259"/>
    <col min="14847" max="14847" width="19.140625" style="259" customWidth="1"/>
    <col min="14848" max="14848" width="16.5703125" style="259" customWidth="1"/>
    <col min="14849" max="14849" width="13" style="259" customWidth="1"/>
    <col min="14850" max="14850" width="9.85546875" style="259" customWidth="1"/>
    <col min="14851" max="14851" width="10" style="259" customWidth="1"/>
    <col min="14852" max="14852" width="7.7109375" style="259" customWidth="1"/>
    <col min="14853" max="14853" width="19.7109375" style="259" customWidth="1"/>
    <col min="14854" max="14854" width="3.7109375" style="259" customWidth="1"/>
    <col min="14855" max="15102" width="9.140625" style="259"/>
    <col min="15103" max="15103" width="19.140625" style="259" customWidth="1"/>
    <col min="15104" max="15104" width="16.5703125" style="259" customWidth="1"/>
    <col min="15105" max="15105" width="13" style="259" customWidth="1"/>
    <col min="15106" max="15106" width="9.85546875" style="259" customWidth="1"/>
    <col min="15107" max="15107" width="10" style="259" customWidth="1"/>
    <col min="15108" max="15108" width="7.7109375" style="259" customWidth="1"/>
    <col min="15109" max="15109" width="19.7109375" style="259" customWidth="1"/>
    <col min="15110" max="15110" width="3.7109375" style="259" customWidth="1"/>
    <col min="15111" max="15358" width="9.140625" style="259"/>
    <col min="15359" max="15359" width="19.140625" style="259" customWidth="1"/>
    <col min="15360" max="15360" width="16.5703125" style="259" customWidth="1"/>
    <col min="15361" max="15361" width="13" style="259" customWidth="1"/>
    <col min="15362" max="15362" width="9.85546875" style="259" customWidth="1"/>
    <col min="15363" max="15363" width="10" style="259" customWidth="1"/>
    <col min="15364" max="15364" width="7.7109375" style="259" customWidth="1"/>
    <col min="15365" max="15365" width="19.7109375" style="259" customWidth="1"/>
    <col min="15366" max="15366" width="3.7109375" style="259" customWidth="1"/>
    <col min="15367" max="15614" width="9.140625" style="259"/>
    <col min="15615" max="15615" width="19.140625" style="259" customWidth="1"/>
    <col min="15616" max="15616" width="16.5703125" style="259" customWidth="1"/>
    <col min="15617" max="15617" width="13" style="259" customWidth="1"/>
    <col min="15618" max="15618" width="9.85546875" style="259" customWidth="1"/>
    <col min="15619" max="15619" width="10" style="259" customWidth="1"/>
    <col min="15620" max="15620" width="7.7109375" style="259" customWidth="1"/>
    <col min="15621" max="15621" width="19.7109375" style="259" customWidth="1"/>
    <col min="15622" max="15622" width="3.7109375" style="259" customWidth="1"/>
    <col min="15623" max="15870" width="9.140625" style="259"/>
    <col min="15871" max="15871" width="19.140625" style="259" customWidth="1"/>
    <col min="15872" max="15872" width="16.5703125" style="259" customWidth="1"/>
    <col min="15873" max="15873" width="13" style="259" customWidth="1"/>
    <col min="15874" max="15874" width="9.85546875" style="259" customWidth="1"/>
    <col min="15875" max="15875" width="10" style="259" customWidth="1"/>
    <col min="15876" max="15876" width="7.7109375" style="259" customWidth="1"/>
    <col min="15877" max="15877" width="19.7109375" style="259" customWidth="1"/>
    <col min="15878" max="15878" width="3.7109375" style="259" customWidth="1"/>
    <col min="15879" max="16126" width="9.140625" style="259"/>
    <col min="16127" max="16127" width="19.140625" style="259" customWidth="1"/>
    <col min="16128" max="16128" width="16.5703125" style="259" customWidth="1"/>
    <col min="16129" max="16129" width="13" style="259" customWidth="1"/>
    <col min="16130" max="16130" width="9.85546875" style="259" customWidth="1"/>
    <col min="16131" max="16131" width="10" style="259" customWidth="1"/>
    <col min="16132" max="16132" width="7.7109375" style="259" customWidth="1"/>
    <col min="16133" max="16133" width="19.7109375" style="259" customWidth="1"/>
    <col min="16134" max="16134" width="3.7109375" style="259" customWidth="1"/>
    <col min="16135" max="16384" width="9.140625" style="259"/>
  </cols>
  <sheetData>
    <row r="3" spans="2:10">
      <c r="B3" s="769" t="s">
        <v>685</v>
      </c>
      <c r="C3" s="769"/>
      <c r="D3" s="769"/>
      <c r="E3" s="769"/>
      <c r="F3" s="769"/>
      <c r="G3" s="769"/>
      <c r="H3" s="769"/>
      <c r="I3" s="769"/>
      <c r="J3" s="769"/>
    </row>
    <row r="4" spans="2:10" ht="15" thickBot="1">
      <c r="B4" s="768" t="s">
        <v>686</v>
      </c>
      <c r="C4" s="768"/>
      <c r="D4" s="768"/>
      <c r="E4" s="768"/>
      <c r="F4" s="768"/>
      <c r="G4" s="768"/>
      <c r="H4" s="768"/>
      <c r="I4" s="768"/>
      <c r="J4" s="768"/>
    </row>
    <row r="5" spans="2:10" ht="21" customHeight="1">
      <c r="B5" s="755" t="s">
        <v>1</v>
      </c>
      <c r="C5" s="756"/>
      <c r="D5" s="756"/>
      <c r="E5" s="756"/>
      <c r="F5" s="756"/>
      <c r="G5" s="756"/>
      <c r="H5" s="756"/>
      <c r="I5" s="756"/>
      <c r="J5" s="757"/>
    </row>
    <row r="6" spans="2:10">
      <c r="B6" s="401" t="s">
        <v>2</v>
      </c>
      <c r="C6" s="696" t="s">
        <v>3</v>
      </c>
      <c r="D6" s="696"/>
      <c r="E6" s="696"/>
      <c r="F6" s="696"/>
      <c r="G6" s="696"/>
      <c r="H6" s="696"/>
      <c r="I6" s="696"/>
      <c r="J6" s="260" t="s">
        <v>547</v>
      </c>
    </row>
    <row r="7" spans="2:10">
      <c r="B7" s="401" t="s">
        <v>4</v>
      </c>
      <c r="C7" s="696" t="s">
        <v>5</v>
      </c>
      <c r="D7" s="696"/>
      <c r="E7" s="696"/>
      <c r="F7" s="696"/>
      <c r="G7" s="696"/>
      <c r="H7" s="696"/>
      <c r="I7" s="696"/>
      <c r="J7" s="261" t="s">
        <v>691</v>
      </c>
    </row>
    <row r="8" spans="2:10">
      <c r="B8" s="401" t="s">
        <v>6</v>
      </c>
      <c r="C8" s="696" t="s">
        <v>7</v>
      </c>
      <c r="D8" s="696"/>
      <c r="E8" s="696"/>
      <c r="F8" s="696"/>
      <c r="G8" s="696"/>
      <c r="H8" s="696"/>
      <c r="I8" s="696"/>
      <c r="J8" s="262">
        <v>2020</v>
      </c>
    </row>
    <row r="9" spans="2:10">
      <c r="B9" s="401" t="s">
        <v>8</v>
      </c>
      <c r="C9" s="696" t="s">
        <v>9</v>
      </c>
      <c r="D9" s="696"/>
      <c r="E9" s="696"/>
      <c r="F9" s="696"/>
      <c r="G9" s="696"/>
      <c r="H9" s="696"/>
      <c r="I9" s="696"/>
      <c r="J9" s="261" t="s">
        <v>548</v>
      </c>
    </row>
    <row r="10" spans="2:10">
      <c r="B10" s="401" t="s">
        <v>10</v>
      </c>
      <c r="C10" s="696" t="s">
        <v>11</v>
      </c>
      <c r="D10" s="696"/>
      <c r="E10" s="696"/>
      <c r="F10" s="696"/>
      <c r="G10" s="696"/>
      <c r="H10" s="696"/>
      <c r="I10" s="696"/>
      <c r="J10" s="261">
        <v>12</v>
      </c>
    </row>
    <row r="11" spans="2:10" ht="15" thickBot="1">
      <c r="B11" s="269" t="s">
        <v>12</v>
      </c>
      <c r="C11" s="754" t="s">
        <v>550</v>
      </c>
      <c r="D11" s="754"/>
      <c r="E11" s="754"/>
      <c r="F11" s="754"/>
      <c r="G11" s="754"/>
      <c r="H11" s="754"/>
      <c r="I11" s="754"/>
      <c r="J11" s="483" t="s">
        <v>549</v>
      </c>
    </row>
    <row r="12" spans="2:10" ht="15.75" customHeight="1" thickBot="1">
      <c r="B12" s="403"/>
      <c r="C12" s="263"/>
      <c r="D12" s="263"/>
      <c r="E12" s="263"/>
      <c r="F12" s="263"/>
      <c r="G12" s="263"/>
      <c r="H12" s="263"/>
      <c r="I12" s="263"/>
      <c r="J12" s="263"/>
    </row>
    <row r="13" spans="2:10" ht="14.25" customHeight="1">
      <c r="B13" s="755" t="s">
        <v>14</v>
      </c>
      <c r="C13" s="756"/>
      <c r="D13" s="756"/>
      <c r="E13" s="756"/>
      <c r="F13" s="756"/>
      <c r="G13" s="756"/>
      <c r="H13" s="756"/>
      <c r="I13" s="756"/>
      <c r="J13" s="757"/>
    </row>
    <row r="14" spans="2:10" ht="13.5" customHeight="1">
      <c r="B14" s="761" t="s">
        <v>15</v>
      </c>
      <c r="C14" s="762"/>
      <c r="D14" s="762"/>
      <c r="E14" s="762" t="s">
        <v>16</v>
      </c>
      <c r="F14" s="762"/>
      <c r="G14" s="762"/>
      <c r="H14" s="764" t="s">
        <v>688</v>
      </c>
      <c r="I14" s="764"/>
      <c r="J14" s="765"/>
    </row>
    <row r="15" spans="2:10">
      <c r="B15" s="761"/>
      <c r="C15" s="762"/>
      <c r="D15" s="762"/>
      <c r="E15" s="762"/>
      <c r="F15" s="762"/>
      <c r="G15" s="762"/>
      <c r="H15" s="764"/>
      <c r="I15" s="764"/>
      <c r="J15" s="765"/>
    </row>
    <row r="16" spans="2:10" ht="5.25" customHeight="1">
      <c r="B16" s="761" t="s">
        <v>175</v>
      </c>
      <c r="C16" s="762"/>
      <c r="D16" s="762"/>
      <c r="E16" s="762" t="s">
        <v>689</v>
      </c>
      <c r="F16" s="762"/>
      <c r="G16" s="762"/>
      <c r="H16" s="766">
        <v>1</v>
      </c>
      <c r="I16" s="766"/>
      <c r="J16" s="767"/>
    </row>
    <row r="17" spans="2:10" ht="6" customHeight="1">
      <c r="B17" s="761"/>
      <c r="C17" s="762"/>
      <c r="D17" s="762"/>
      <c r="E17" s="762"/>
      <c r="F17" s="762"/>
      <c r="G17" s="762"/>
      <c r="H17" s="766"/>
      <c r="I17" s="766"/>
      <c r="J17" s="767"/>
    </row>
    <row r="18" spans="2:10" ht="12" customHeight="1">
      <c r="B18" s="761"/>
      <c r="C18" s="762"/>
      <c r="D18" s="762"/>
      <c r="E18" s="762"/>
      <c r="F18" s="762"/>
      <c r="G18" s="762"/>
      <c r="H18" s="766"/>
      <c r="I18" s="766"/>
      <c r="J18" s="767"/>
    </row>
    <row r="19" spans="2:10" ht="15" customHeight="1" thickBot="1">
      <c r="B19" s="770" t="s">
        <v>19</v>
      </c>
      <c r="C19" s="771"/>
      <c r="D19" s="771"/>
      <c r="E19" s="771"/>
      <c r="F19" s="771"/>
      <c r="G19" s="771"/>
      <c r="H19" s="772">
        <f>H16</f>
        <v>1</v>
      </c>
      <c r="I19" s="772"/>
      <c r="J19" s="773"/>
    </row>
    <row r="20" spans="2:10" s="263" customFormat="1" ht="3" customHeight="1" thickBot="1">
      <c r="B20" s="478"/>
      <c r="C20" s="264"/>
      <c r="D20" s="264"/>
      <c r="E20" s="265"/>
      <c r="F20" s="265"/>
      <c r="G20" s="265"/>
      <c r="H20" s="265"/>
      <c r="I20" s="265"/>
      <c r="J20" s="265"/>
    </row>
    <row r="21" spans="2:10" ht="3.75" customHeight="1">
      <c r="B21" s="755" t="s">
        <v>20</v>
      </c>
      <c r="C21" s="756"/>
      <c r="D21" s="756"/>
      <c r="E21" s="756"/>
      <c r="F21" s="756"/>
      <c r="G21" s="756"/>
      <c r="H21" s="756"/>
      <c r="I21" s="756"/>
      <c r="J21" s="757"/>
    </row>
    <row r="22" spans="2:10" ht="15" thickBot="1">
      <c r="B22" s="758"/>
      <c r="C22" s="759"/>
      <c r="D22" s="759"/>
      <c r="E22" s="759"/>
      <c r="F22" s="759"/>
      <c r="G22" s="759"/>
      <c r="H22" s="759"/>
      <c r="I22" s="759"/>
      <c r="J22" s="760"/>
    </row>
    <row r="23" spans="2:10" ht="3.75" customHeight="1" thickBot="1">
      <c r="B23" s="403"/>
      <c r="C23" s="263"/>
      <c r="D23" s="263"/>
      <c r="E23" s="263"/>
      <c r="F23" s="263"/>
      <c r="G23" s="263"/>
      <c r="H23" s="263"/>
      <c r="I23" s="263"/>
      <c r="J23" s="263"/>
    </row>
    <row r="24" spans="2:10" ht="9" customHeight="1">
      <c r="B24" s="755" t="s">
        <v>21</v>
      </c>
      <c r="C24" s="756"/>
      <c r="D24" s="756"/>
      <c r="E24" s="756"/>
      <c r="F24" s="756"/>
      <c r="G24" s="756"/>
      <c r="H24" s="756"/>
      <c r="I24" s="756"/>
      <c r="J24" s="757"/>
    </row>
    <row r="25" spans="2:10">
      <c r="B25" s="761"/>
      <c r="C25" s="762"/>
      <c r="D25" s="762"/>
      <c r="E25" s="762"/>
      <c r="F25" s="762"/>
      <c r="G25" s="762"/>
      <c r="H25" s="762"/>
      <c r="I25" s="762"/>
      <c r="J25" s="763"/>
    </row>
    <row r="26" spans="2:10">
      <c r="B26" s="401">
        <v>1</v>
      </c>
      <c r="C26" s="696" t="s">
        <v>15</v>
      </c>
      <c r="D26" s="696"/>
      <c r="E26" s="696"/>
      <c r="F26" s="696"/>
      <c r="G26" s="696"/>
      <c r="H26" s="696"/>
      <c r="I26" s="696"/>
      <c r="J26" s="266" t="str">
        <f>B16</f>
        <v>JARDINEIRO</v>
      </c>
    </row>
    <row r="27" spans="2:10">
      <c r="B27" s="401">
        <v>2</v>
      </c>
      <c r="C27" s="696" t="s">
        <v>22</v>
      </c>
      <c r="D27" s="696"/>
      <c r="E27" s="696"/>
      <c r="F27" s="696"/>
      <c r="G27" s="696"/>
      <c r="H27" s="696"/>
      <c r="I27" s="696"/>
      <c r="J27" s="267" t="s">
        <v>635</v>
      </c>
    </row>
    <row r="28" spans="2:10">
      <c r="B28" s="401">
        <v>3</v>
      </c>
      <c r="C28" s="696" t="s">
        <v>23</v>
      </c>
      <c r="D28" s="696"/>
      <c r="E28" s="696"/>
      <c r="F28" s="696"/>
      <c r="G28" s="696"/>
      <c r="H28" s="696"/>
      <c r="I28" s="696"/>
      <c r="J28" s="268">
        <v>1266</v>
      </c>
    </row>
    <row r="29" spans="2:10">
      <c r="B29" s="401">
        <v>4</v>
      </c>
      <c r="C29" s="696" t="s">
        <v>24</v>
      </c>
      <c r="D29" s="696"/>
      <c r="E29" s="696"/>
      <c r="F29" s="696"/>
      <c r="G29" s="696"/>
      <c r="H29" s="696"/>
      <c r="I29" s="696"/>
      <c r="J29" s="266" t="s">
        <v>175</v>
      </c>
    </row>
    <row r="30" spans="2:10" ht="15" thickBot="1">
      <c r="B30" s="269">
        <v>5</v>
      </c>
      <c r="C30" s="754" t="s">
        <v>632</v>
      </c>
      <c r="D30" s="754"/>
      <c r="E30" s="754"/>
      <c r="F30" s="754"/>
      <c r="G30" s="754"/>
      <c r="H30" s="754"/>
      <c r="I30" s="754"/>
      <c r="J30" s="270" t="s">
        <v>306</v>
      </c>
    </row>
    <row r="31" spans="2:10" ht="6" customHeight="1" thickBot="1">
      <c r="B31" s="403"/>
      <c r="C31" s="263"/>
      <c r="D31" s="263"/>
      <c r="E31" s="263"/>
      <c r="F31" s="263"/>
      <c r="G31" s="263"/>
      <c r="H31" s="263"/>
      <c r="I31" s="263"/>
      <c r="J31" s="263"/>
    </row>
    <row r="32" spans="2:10" ht="4.5" customHeight="1">
      <c r="B32" s="681" t="s">
        <v>26</v>
      </c>
      <c r="C32" s="682"/>
      <c r="D32" s="682"/>
      <c r="E32" s="682"/>
      <c r="F32" s="682"/>
      <c r="G32" s="682"/>
      <c r="H32" s="682"/>
      <c r="I32" s="682"/>
      <c r="J32" s="683"/>
    </row>
    <row r="33" spans="2:12" ht="15" thickBot="1">
      <c r="B33" s="684"/>
      <c r="C33" s="685"/>
      <c r="D33" s="685"/>
      <c r="E33" s="685"/>
      <c r="F33" s="685"/>
      <c r="G33" s="685"/>
      <c r="H33" s="685"/>
      <c r="I33" s="685"/>
      <c r="J33" s="686"/>
    </row>
    <row r="34" spans="2:12">
      <c r="B34" s="271">
        <v>1</v>
      </c>
      <c r="C34" s="687" t="s">
        <v>27</v>
      </c>
      <c r="D34" s="689"/>
      <c r="E34" s="689"/>
      <c r="F34" s="689"/>
      <c r="G34" s="689"/>
      <c r="H34" s="688"/>
      <c r="I34" s="272" t="s">
        <v>40</v>
      </c>
      <c r="J34" s="273" t="s">
        <v>28</v>
      </c>
    </row>
    <row r="35" spans="2:12">
      <c r="B35" s="401" t="s">
        <v>2</v>
      </c>
      <c r="C35" s="700" t="s">
        <v>29</v>
      </c>
      <c r="D35" s="701"/>
      <c r="E35" s="701"/>
      <c r="F35" s="701"/>
      <c r="G35" s="701"/>
      <c r="H35" s="702"/>
      <c r="I35" s="274"/>
      <c r="J35" s="268">
        <f>J28</f>
        <v>1266</v>
      </c>
    </row>
    <row r="36" spans="2:12">
      <c r="B36" s="401" t="s">
        <v>4</v>
      </c>
      <c r="C36" s="700" t="s">
        <v>30</v>
      </c>
      <c r="D36" s="701"/>
      <c r="E36" s="701"/>
      <c r="F36" s="701"/>
      <c r="G36" s="701"/>
      <c r="H36" s="702"/>
      <c r="I36" s="274"/>
      <c r="J36" s="268"/>
    </row>
    <row r="37" spans="2:12">
      <c r="B37" s="401" t="s">
        <v>6</v>
      </c>
      <c r="C37" s="700" t="s">
        <v>31</v>
      </c>
      <c r="D37" s="701"/>
      <c r="E37" s="701"/>
      <c r="F37" s="701"/>
      <c r="G37" s="701"/>
      <c r="H37" s="702"/>
      <c r="I37" s="274"/>
      <c r="J37" s="268"/>
    </row>
    <row r="38" spans="2:12">
      <c r="B38" s="276" t="s">
        <v>8</v>
      </c>
      <c r="C38" s="700" t="s">
        <v>302</v>
      </c>
      <c r="D38" s="701"/>
      <c r="E38" s="701"/>
      <c r="F38" s="701"/>
      <c r="G38" s="701"/>
      <c r="H38" s="702"/>
      <c r="I38" s="274"/>
      <c r="J38" s="268"/>
    </row>
    <row r="39" spans="2:12">
      <c r="B39" s="276" t="s">
        <v>10</v>
      </c>
      <c r="C39" s="700" t="s">
        <v>33</v>
      </c>
      <c r="D39" s="701"/>
      <c r="E39" s="701"/>
      <c r="F39" s="701"/>
      <c r="G39" s="701"/>
      <c r="H39" s="702"/>
      <c r="I39" s="274"/>
      <c r="J39" s="268"/>
    </row>
    <row r="40" spans="2:12">
      <c r="B40" s="276" t="s">
        <v>53</v>
      </c>
      <c r="C40" s="700" t="s">
        <v>291</v>
      </c>
      <c r="D40" s="701"/>
      <c r="E40" s="701"/>
      <c r="F40" s="701"/>
      <c r="G40" s="701"/>
      <c r="H40" s="702"/>
      <c r="I40" s="277"/>
      <c r="J40" s="268"/>
    </row>
    <row r="41" spans="2:12">
      <c r="B41" s="276" t="s">
        <v>55</v>
      </c>
      <c r="C41" s="700" t="s">
        <v>304</v>
      </c>
      <c r="D41" s="701"/>
      <c r="E41" s="701"/>
      <c r="F41" s="701"/>
      <c r="G41" s="701"/>
      <c r="H41" s="702"/>
      <c r="I41" s="277"/>
      <c r="J41" s="268"/>
    </row>
    <row r="42" spans="2:12" ht="15" thickBot="1">
      <c r="B42" s="276" t="s">
        <v>303</v>
      </c>
      <c r="C42" s="751" t="s">
        <v>299</v>
      </c>
      <c r="D42" s="752"/>
      <c r="E42" s="752"/>
      <c r="F42" s="752"/>
      <c r="G42" s="752"/>
      <c r="H42" s="753"/>
      <c r="I42" s="277"/>
      <c r="J42" s="278"/>
      <c r="K42" s="275"/>
      <c r="L42" s="275"/>
    </row>
    <row r="43" spans="2:12" ht="15" thickBot="1">
      <c r="B43" s="697" t="s">
        <v>35</v>
      </c>
      <c r="C43" s="697"/>
      <c r="D43" s="697"/>
      <c r="E43" s="697"/>
      <c r="F43" s="697"/>
      <c r="G43" s="697"/>
      <c r="H43" s="697"/>
      <c r="I43" s="697"/>
      <c r="J43" s="279">
        <f>SUM(J35:J42)</f>
        <v>1266</v>
      </c>
      <c r="K43" s="275"/>
    </row>
    <row r="44" spans="2:12" ht="3.75" customHeight="1" thickBot="1">
      <c r="B44" s="403"/>
      <c r="C44" s="280"/>
      <c r="D44" s="280"/>
      <c r="E44" s="280"/>
      <c r="F44" s="280"/>
      <c r="G44" s="280"/>
      <c r="H44" s="280"/>
      <c r="I44" s="280"/>
      <c r="J44" s="281"/>
    </row>
    <row r="45" spans="2:12" ht="6.75" customHeight="1">
      <c r="B45" s="681" t="s">
        <v>36</v>
      </c>
      <c r="C45" s="682"/>
      <c r="D45" s="682"/>
      <c r="E45" s="682"/>
      <c r="F45" s="682"/>
      <c r="G45" s="682"/>
      <c r="H45" s="682"/>
      <c r="I45" s="682"/>
      <c r="J45" s="683"/>
    </row>
    <row r="46" spans="2:12" ht="15" thickBot="1">
      <c r="B46" s="684"/>
      <c r="C46" s="685"/>
      <c r="D46" s="685"/>
      <c r="E46" s="685"/>
      <c r="F46" s="685"/>
      <c r="G46" s="685"/>
      <c r="H46" s="685"/>
      <c r="I46" s="685"/>
      <c r="J46" s="686"/>
    </row>
    <row r="47" spans="2:12" ht="5.25" customHeight="1" thickBot="1">
      <c r="B47" s="403"/>
      <c r="C47" s="263"/>
      <c r="D47" s="263"/>
      <c r="E47" s="263"/>
      <c r="F47" s="263"/>
      <c r="G47" s="263"/>
      <c r="H47" s="263"/>
      <c r="I47" s="263"/>
      <c r="J47" s="263"/>
    </row>
    <row r="48" spans="2:12" ht="6" customHeight="1">
      <c r="B48" s="681" t="s">
        <v>37</v>
      </c>
      <c r="C48" s="682"/>
      <c r="D48" s="682"/>
      <c r="E48" s="682"/>
      <c r="F48" s="682"/>
      <c r="G48" s="682"/>
      <c r="H48" s="682"/>
      <c r="I48" s="682"/>
      <c r="J48" s="683"/>
    </row>
    <row r="49" spans="2:10" ht="15" thickBot="1">
      <c r="B49" s="684"/>
      <c r="C49" s="685"/>
      <c r="D49" s="685"/>
      <c r="E49" s="685"/>
      <c r="F49" s="685"/>
      <c r="G49" s="685"/>
      <c r="H49" s="685"/>
      <c r="I49" s="685"/>
      <c r="J49" s="686"/>
    </row>
    <row r="50" spans="2:10">
      <c r="B50" s="282" t="s">
        <v>38</v>
      </c>
      <c r="C50" s="726" t="s">
        <v>39</v>
      </c>
      <c r="D50" s="726"/>
      <c r="E50" s="726"/>
      <c r="F50" s="726"/>
      <c r="G50" s="726"/>
      <c r="H50" s="726"/>
      <c r="I50" s="726"/>
      <c r="J50" s="283" t="s">
        <v>28</v>
      </c>
    </row>
    <row r="51" spans="2:10">
      <c r="B51" s="401" t="s">
        <v>2</v>
      </c>
      <c r="C51" s="696" t="s">
        <v>39</v>
      </c>
      <c r="D51" s="696"/>
      <c r="E51" s="696"/>
      <c r="F51" s="696"/>
      <c r="G51" s="696"/>
      <c r="H51" s="696"/>
      <c r="I51" s="696"/>
      <c r="J51" s="268">
        <f>J43/12</f>
        <v>105.5</v>
      </c>
    </row>
    <row r="52" spans="2:10">
      <c r="B52" s="401" t="s">
        <v>4</v>
      </c>
      <c r="C52" s="696" t="s">
        <v>462</v>
      </c>
      <c r="D52" s="696"/>
      <c r="E52" s="696"/>
      <c r="F52" s="696"/>
      <c r="G52" s="696"/>
      <c r="H52" s="696"/>
      <c r="I52" s="696"/>
      <c r="J52" s="268">
        <f>J43/36</f>
        <v>35.166666666666664</v>
      </c>
    </row>
    <row r="53" spans="2:10">
      <c r="B53" s="695" t="s">
        <v>290</v>
      </c>
      <c r="C53" s="709"/>
      <c r="D53" s="709"/>
      <c r="E53" s="709"/>
      <c r="F53" s="709"/>
      <c r="G53" s="709"/>
      <c r="H53" s="709"/>
      <c r="I53" s="709"/>
      <c r="J53" s="268">
        <f>SUM(J51:J52)</f>
        <v>140.66666666666666</v>
      </c>
    </row>
    <row r="54" spans="2:10" ht="15" thickBot="1">
      <c r="B54" s="276" t="s">
        <v>6</v>
      </c>
      <c r="C54" s="745" t="s">
        <v>296</v>
      </c>
      <c r="D54" s="745"/>
      <c r="E54" s="745"/>
      <c r="F54" s="745"/>
      <c r="G54" s="745"/>
      <c r="H54" s="745"/>
      <c r="I54" s="745"/>
      <c r="J54" s="284">
        <f>J53*SUM(I60:I67)</f>
        <v>49.888277333333342</v>
      </c>
    </row>
    <row r="55" spans="2:10" ht="15" thickBot="1">
      <c r="B55" s="697" t="s">
        <v>42</v>
      </c>
      <c r="C55" s="721"/>
      <c r="D55" s="721"/>
      <c r="E55" s="721"/>
      <c r="F55" s="721"/>
      <c r="G55" s="721"/>
      <c r="H55" s="721"/>
      <c r="I55" s="737"/>
      <c r="J55" s="285">
        <f>J54+J53</f>
        <v>190.55494400000001</v>
      </c>
    </row>
    <row r="56" spans="2:10" ht="5.25" customHeight="1" thickBot="1">
      <c r="B56" s="403"/>
      <c r="C56" s="263"/>
      <c r="D56" s="263"/>
      <c r="E56" s="263"/>
      <c r="F56" s="263"/>
      <c r="G56" s="263"/>
      <c r="H56" s="263"/>
      <c r="I56" s="263"/>
      <c r="J56" s="263"/>
    </row>
    <row r="57" spans="2:10" ht="4.5" customHeight="1">
      <c r="B57" s="681" t="s">
        <v>43</v>
      </c>
      <c r="C57" s="682"/>
      <c r="D57" s="682"/>
      <c r="E57" s="682"/>
      <c r="F57" s="682"/>
      <c r="G57" s="682"/>
      <c r="H57" s="682"/>
      <c r="I57" s="682"/>
      <c r="J57" s="683"/>
    </row>
    <row r="58" spans="2:10" ht="15" thickBot="1">
      <c r="B58" s="684"/>
      <c r="C58" s="685"/>
      <c r="D58" s="685"/>
      <c r="E58" s="685"/>
      <c r="F58" s="685"/>
      <c r="G58" s="685"/>
      <c r="H58" s="685"/>
      <c r="I58" s="685"/>
      <c r="J58" s="686"/>
    </row>
    <row r="59" spans="2:10" ht="15" thickBot="1">
      <c r="B59" s="402" t="s">
        <v>169</v>
      </c>
      <c r="C59" s="735" t="s">
        <v>45</v>
      </c>
      <c r="D59" s="735"/>
      <c r="E59" s="735"/>
      <c r="F59" s="735"/>
      <c r="G59" s="735"/>
      <c r="H59" s="735"/>
      <c r="I59" s="286" t="s">
        <v>40</v>
      </c>
      <c r="J59" s="287" t="s">
        <v>28</v>
      </c>
    </row>
    <row r="60" spans="2:10">
      <c r="B60" s="405" t="s">
        <v>2</v>
      </c>
      <c r="C60" s="699" t="s">
        <v>47</v>
      </c>
      <c r="D60" s="699"/>
      <c r="E60" s="699"/>
      <c r="F60" s="699"/>
      <c r="G60" s="699"/>
      <c r="H60" s="699"/>
      <c r="I60" s="288">
        <f>'SERVENTE MCZ'!I60</f>
        <v>0.2</v>
      </c>
      <c r="J60" s="289">
        <f>$J$43*$I$60</f>
        <v>253.20000000000002</v>
      </c>
    </row>
    <row r="61" spans="2:10">
      <c r="B61" s="406" t="s">
        <v>4</v>
      </c>
      <c r="C61" s="696" t="s">
        <v>48</v>
      </c>
      <c r="D61" s="696"/>
      <c r="E61" s="696"/>
      <c r="F61" s="696"/>
      <c r="G61" s="696"/>
      <c r="H61" s="696"/>
      <c r="I61" s="288">
        <f>'SERVENTE MCZ'!I61</f>
        <v>1.4999999999999999E-2</v>
      </c>
      <c r="J61" s="289">
        <f>$J$43*$I$61</f>
        <v>18.989999999999998</v>
      </c>
    </row>
    <row r="62" spans="2:10">
      <c r="B62" s="406" t="s">
        <v>6</v>
      </c>
      <c r="C62" s="696" t="s">
        <v>49</v>
      </c>
      <c r="D62" s="696"/>
      <c r="E62" s="696"/>
      <c r="F62" s="696"/>
      <c r="G62" s="696"/>
      <c r="H62" s="696"/>
      <c r="I62" s="288">
        <f>'SERVENTE MCZ'!I62</f>
        <v>0.01</v>
      </c>
      <c r="J62" s="289">
        <f>$J$43*$I$62</f>
        <v>12.66</v>
      </c>
    </row>
    <row r="63" spans="2:10">
      <c r="B63" s="291" t="s">
        <v>8</v>
      </c>
      <c r="C63" s="696" t="s">
        <v>50</v>
      </c>
      <c r="D63" s="696"/>
      <c r="E63" s="696"/>
      <c r="F63" s="696"/>
      <c r="G63" s="696"/>
      <c r="H63" s="696"/>
      <c r="I63" s="288">
        <f>'SERVENTE MCZ'!I63</f>
        <v>2E-3</v>
      </c>
      <c r="J63" s="289">
        <f>$J$43*$I$63</f>
        <v>2.532</v>
      </c>
    </row>
    <row r="64" spans="2:10">
      <c r="B64" s="291" t="s">
        <v>10</v>
      </c>
      <c r="C64" s="696" t="s">
        <v>51</v>
      </c>
      <c r="D64" s="696"/>
      <c r="E64" s="696"/>
      <c r="F64" s="696"/>
      <c r="G64" s="696"/>
      <c r="H64" s="696"/>
      <c r="I64" s="288">
        <f>'SERVENTE MCZ'!I64</f>
        <v>2.5000000000000001E-2</v>
      </c>
      <c r="J64" s="289">
        <f>$J$43*$I$64</f>
        <v>31.650000000000002</v>
      </c>
    </row>
    <row r="65" spans="2:10">
      <c r="B65" s="291" t="s">
        <v>12</v>
      </c>
      <c r="C65" s="696" t="s">
        <v>54</v>
      </c>
      <c r="D65" s="696"/>
      <c r="E65" s="696"/>
      <c r="F65" s="696"/>
      <c r="G65" s="696"/>
      <c r="H65" s="696"/>
      <c r="I65" s="322">
        <f>'SERVENTE MCZ'!I65</f>
        <v>1.6656000000000001E-2</v>
      </c>
      <c r="J65" s="289">
        <f>$J$43*$I$65</f>
        <v>21.086496</v>
      </c>
    </row>
    <row r="66" spans="2:10">
      <c r="B66" s="291" t="s">
        <v>53</v>
      </c>
      <c r="C66" s="696" t="s">
        <v>52</v>
      </c>
      <c r="D66" s="696"/>
      <c r="E66" s="696"/>
      <c r="F66" s="696"/>
      <c r="G66" s="696"/>
      <c r="H66" s="696"/>
      <c r="I66" s="288">
        <f>'SERVENTE MCZ'!I66</f>
        <v>0.08</v>
      </c>
      <c r="J66" s="289">
        <f>$J$43*$I$66</f>
        <v>101.28</v>
      </c>
    </row>
    <row r="67" spans="2:10" ht="15" thickBot="1">
      <c r="B67" s="291" t="s">
        <v>55</v>
      </c>
      <c r="C67" s="745" t="s">
        <v>56</v>
      </c>
      <c r="D67" s="745"/>
      <c r="E67" s="745"/>
      <c r="F67" s="745"/>
      <c r="G67" s="745"/>
      <c r="H67" s="745"/>
      <c r="I67" s="288">
        <f>'SERVENTE MCZ'!I67</f>
        <v>6.0000000000000001E-3</v>
      </c>
      <c r="J67" s="289">
        <f>$J$43*$I$67</f>
        <v>7.5960000000000001</v>
      </c>
    </row>
    <row r="68" spans="2:10" ht="15" thickBot="1">
      <c r="B68" s="697" t="s">
        <v>42</v>
      </c>
      <c r="C68" s="697"/>
      <c r="D68" s="697"/>
      <c r="E68" s="697"/>
      <c r="F68" s="697"/>
      <c r="G68" s="697"/>
      <c r="H68" s="697"/>
      <c r="I68" s="294">
        <f>SUM(I60:I67)</f>
        <v>0.35465600000000008</v>
      </c>
      <c r="J68" s="279">
        <f>SUM(J60:J67)</f>
        <v>448.99449600000003</v>
      </c>
    </row>
    <row r="69" spans="2:10" ht="4.5" customHeight="1" thickBot="1">
      <c r="B69" s="403"/>
      <c r="C69" s="263"/>
      <c r="D69" s="263"/>
      <c r="E69" s="263"/>
      <c r="F69" s="263"/>
      <c r="G69" s="263"/>
      <c r="H69" s="263"/>
      <c r="I69" s="263"/>
      <c r="J69" s="263"/>
    </row>
    <row r="70" spans="2:10" ht="8.25" customHeight="1">
      <c r="B70" s="681" t="s">
        <v>57</v>
      </c>
      <c r="C70" s="682"/>
      <c r="D70" s="682"/>
      <c r="E70" s="682"/>
      <c r="F70" s="682"/>
      <c r="G70" s="682"/>
      <c r="H70" s="682"/>
      <c r="I70" s="682"/>
      <c r="J70" s="683"/>
    </row>
    <row r="71" spans="2:10" ht="15" thickBot="1">
      <c r="B71" s="684"/>
      <c r="C71" s="685"/>
      <c r="D71" s="685"/>
      <c r="E71" s="685"/>
      <c r="F71" s="685"/>
      <c r="G71" s="685"/>
      <c r="H71" s="685"/>
      <c r="I71" s="685"/>
      <c r="J71" s="686"/>
    </row>
    <row r="72" spans="2:10" ht="15" thickBot="1">
      <c r="B72" s="404" t="s">
        <v>58</v>
      </c>
      <c r="C72" s="713" t="s">
        <v>59</v>
      </c>
      <c r="D72" s="721"/>
      <c r="E72" s="721"/>
      <c r="F72" s="721"/>
      <c r="G72" s="721"/>
      <c r="H72" s="722"/>
      <c r="I72" s="286" t="s">
        <v>463</v>
      </c>
      <c r="J72" s="287" t="s">
        <v>28</v>
      </c>
    </row>
    <row r="73" spans="2:10">
      <c r="B73" s="282" t="s">
        <v>2</v>
      </c>
      <c r="C73" s="748" t="s">
        <v>145</v>
      </c>
      <c r="D73" s="749"/>
      <c r="E73" s="749"/>
      <c r="F73" s="749"/>
      <c r="G73" s="749"/>
      <c r="H73" s="750"/>
      <c r="I73" s="295">
        <v>22</v>
      </c>
      <c r="J73" s="494">
        <v>0</v>
      </c>
    </row>
    <row r="74" spans="2:10">
      <c r="B74" s="401" t="s">
        <v>4</v>
      </c>
      <c r="C74" s="715" t="s">
        <v>61</v>
      </c>
      <c r="D74" s="746"/>
      <c r="E74" s="746"/>
      <c r="F74" s="746"/>
      <c r="G74" s="746"/>
      <c r="H74" s="747"/>
      <c r="I74" s="296">
        <v>22</v>
      </c>
      <c r="J74" s="268">
        <f>IF(I74&lt;&gt;"",19*I74*0.8,"")</f>
        <v>334.40000000000003</v>
      </c>
    </row>
    <row r="75" spans="2:10">
      <c r="B75" s="401" t="s">
        <v>6</v>
      </c>
      <c r="C75" s="696" t="s">
        <v>292</v>
      </c>
      <c r="D75" s="696"/>
      <c r="E75" s="696"/>
      <c r="F75" s="696"/>
      <c r="G75" s="696"/>
      <c r="H75" s="696"/>
      <c r="I75" s="696"/>
      <c r="J75" s="268" t="s">
        <v>169</v>
      </c>
    </row>
    <row r="76" spans="2:10" ht="15" thickBot="1">
      <c r="B76" s="276" t="s">
        <v>8</v>
      </c>
      <c r="C76" s="696" t="s">
        <v>300</v>
      </c>
      <c r="D76" s="696"/>
      <c r="E76" s="696"/>
      <c r="F76" s="696"/>
      <c r="G76" s="696"/>
      <c r="H76" s="696"/>
      <c r="I76" s="696"/>
      <c r="J76" s="268"/>
    </row>
    <row r="77" spans="2:10" ht="15" thickBot="1">
      <c r="B77" s="697" t="s">
        <v>65</v>
      </c>
      <c r="C77" s="697"/>
      <c r="D77" s="697"/>
      <c r="E77" s="697"/>
      <c r="F77" s="697"/>
      <c r="G77" s="697"/>
      <c r="H77" s="697"/>
      <c r="I77" s="697"/>
      <c r="J77" s="279">
        <f>SUM(J73:J76)</f>
        <v>334.40000000000003</v>
      </c>
    </row>
    <row r="78" spans="2:10" ht="6" customHeight="1" thickBot="1">
      <c r="B78" s="403"/>
      <c r="C78" s="263"/>
      <c r="D78" s="263"/>
      <c r="E78" s="263"/>
      <c r="F78" s="263"/>
      <c r="G78" s="263"/>
      <c r="H78" s="263"/>
      <c r="I78" s="263"/>
      <c r="J78" s="263"/>
    </row>
    <row r="79" spans="2:10" ht="6.75" customHeight="1">
      <c r="B79" s="681" t="s">
        <v>66</v>
      </c>
      <c r="C79" s="682"/>
      <c r="D79" s="682"/>
      <c r="E79" s="682"/>
      <c r="F79" s="682"/>
      <c r="G79" s="682"/>
      <c r="H79" s="682"/>
      <c r="I79" s="682"/>
      <c r="J79" s="683"/>
    </row>
    <row r="80" spans="2:10" ht="15" thickBot="1">
      <c r="B80" s="684"/>
      <c r="C80" s="685"/>
      <c r="D80" s="685"/>
      <c r="E80" s="685"/>
      <c r="F80" s="685"/>
      <c r="G80" s="685"/>
      <c r="H80" s="685"/>
      <c r="I80" s="685"/>
      <c r="J80" s="686"/>
    </row>
    <row r="81" spans="2:11" ht="15" thickBot="1">
      <c r="B81" s="404">
        <v>2</v>
      </c>
      <c r="C81" s="713" t="s">
        <v>67</v>
      </c>
      <c r="D81" s="721"/>
      <c r="E81" s="721"/>
      <c r="F81" s="721"/>
      <c r="G81" s="721"/>
      <c r="H81" s="721"/>
      <c r="I81" s="722"/>
      <c r="J81" s="287" t="s">
        <v>28</v>
      </c>
    </row>
    <row r="82" spans="2:11">
      <c r="B82" s="282" t="s">
        <v>38</v>
      </c>
      <c r="C82" s="699" t="s">
        <v>68</v>
      </c>
      <c r="D82" s="699"/>
      <c r="E82" s="699"/>
      <c r="F82" s="699"/>
      <c r="G82" s="699"/>
      <c r="H82" s="699"/>
      <c r="I82" s="699"/>
      <c r="J82" s="297">
        <f>J55</f>
        <v>190.55494400000001</v>
      </c>
    </row>
    <row r="83" spans="2:11">
      <c r="B83" s="282" t="s">
        <v>44</v>
      </c>
      <c r="C83" s="696" t="s">
        <v>45</v>
      </c>
      <c r="D83" s="696"/>
      <c r="E83" s="696"/>
      <c r="F83" s="696"/>
      <c r="G83" s="696"/>
      <c r="H83" s="696"/>
      <c r="I83" s="696"/>
      <c r="J83" s="268">
        <f>J68</f>
        <v>448.99449600000003</v>
      </c>
    </row>
    <row r="84" spans="2:11" ht="15" thickBot="1">
      <c r="B84" s="298" t="s">
        <v>58</v>
      </c>
      <c r="C84" s="745" t="s">
        <v>69</v>
      </c>
      <c r="D84" s="745"/>
      <c r="E84" s="745"/>
      <c r="F84" s="745"/>
      <c r="G84" s="745"/>
      <c r="H84" s="745"/>
      <c r="I84" s="745"/>
      <c r="J84" s="299">
        <f>J77</f>
        <v>334.40000000000003</v>
      </c>
    </row>
    <row r="85" spans="2:11" ht="15" thickBot="1">
      <c r="B85" s="697" t="s">
        <v>42</v>
      </c>
      <c r="C85" s="721"/>
      <c r="D85" s="721"/>
      <c r="E85" s="721"/>
      <c r="F85" s="721"/>
      <c r="G85" s="721"/>
      <c r="H85" s="721"/>
      <c r="I85" s="722"/>
      <c r="J85" s="279">
        <f>J82+J83+J84</f>
        <v>973.9494400000001</v>
      </c>
    </row>
    <row r="86" spans="2:11" ht="6.75" customHeight="1" thickBot="1">
      <c r="B86" s="403"/>
      <c r="C86" s="263"/>
      <c r="D86" s="263"/>
      <c r="E86" s="263"/>
      <c r="F86" s="263"/>
      <c r="G86" s="263"/>
      <c r="H86" s="263"/>
      <c r="I86" s="263"/>
      <c r="J86" s="263"/>
    </row>
    <row r="87" spans="2:11" ht="6.75" customHeight="1">
      <c r="B87" s="681" t="s">
        <v>70</v>
      </c>
      <c r="C87" s="682"/>
      <c r="D87" s="682"/>
      <c r="E87" s="682"/>
      <c r="F87" s="682"/>
      <c r="G87" s="682"/>
      <c r="H87" s="682"/>
      <c r="I87" s="682"/>
      <c r="J87" s="683"/>
    </row>
    <row r="88" spans="2:11" ht="15" thickBot="1">
      <c r="B88" s="684"/>
      <c r="C88" s="685"/>
      <c r="D88" s="685"/>
      <c r="E88" s="685"/>
      <c r="F88" s="685"/>
      <c r="G88" s="685"/>
      <c r="H88" s="685"/>
      <c r="I88" s="685"/>
      <c r="J88" s="686"/>
      <c r="K88" s="300"/>
    </row>
    <row r="89" spans="2:11" ht="15" thickBot="1">
      <c r="B89" s="404">
        <v>3</v>
      </c>
      <c r="C89" s="713" t="s">
        <v>71</v>
      </c>
      <c r="D89" s="721"/>
      <c r="E89" s="721"/>
      <c r="F89" s="721"/>
      <c r="G89" s="721"/>
      <c r="H89" s="721"/>
      <c r="I89" s="301" t="s">
        <v>40</v>
      </c>
      <c r="J89" s="302" t="s">
        <v>28</v>
      </c>
    </row>
    <row r="90" spans="2:11">
      <c r="B90" s="282" t="s">
        <v>2</v>
      </c>
      <c r="C90" s="741" t="s">
        <v>72</v>
      </c>
      <c r="D90" s="742"/>
      <c r="E90" s="742"/>
      <c r="F90" s="742"/>
      <c r="G90" s="742"/>
      <c r="H90" s="742"/>
      <c r="I90" s="303">
        <v>0.08</v>
      </c>
      <c r="J90" s="289">
        <f>((1/12)*I90*J43)/5</f>
        <v>1.6879999999999999</v>
      </c>
    </row>
    <row r="91" spans="2:11">
      <c r="B91" s="282" t="s">
        <v>4</v>
      </c>
      <c r="C91" s="700" t="s">
        <v>73</v>
      </c>
      <c r="D91" s="701"/>
      <c r="E91" s="701"/>
      <c r="F91" s="701"/>
      <c r="G91" s="701"/>
      <c r="H91" s="701"/>
      <c r="I91" s="702"/>
      <c r="J91" s="268">
        <f>J90*I66</f>
        <v>0.13503999999999999</v>
      </c>
    </row>
    <row r="92" spans="2:11">
      <c r="B92" s="298" t="s">
        <v>6</v>
      </c>
      <c r="C92" s="700" t="s">
        <v>74</v>
      </c>
      <c r="D92" s="701"/>
      <c r="E92" s="701"/>
      <c r="F92" s="701"/>
      <c r="G92" s="701"/>
      <c r="H92" s="701"/>
      <c r="I92" s="702"/>
      <c r="J92" s="268">
        <f>0.08*0.4*J43*I90</f>
        <v>3.2409600000000003</v>
      </c>
    </row>
    <row r="93" spans="2:11">
      <c r="B93" s="276" t="s">
        <v>8</v>
      </c>
      <c r="C93" s="700" t="s">
        <v>75</v>
      </c>
      <c r="D93" s="701"/>
      <c r="E93" s="701"/>
      <c r="F93" s="701"/>
      <c r="G93" s="701"/>
      <c r="H93" s="701"/>
      <c r="I93" s="304">
        <v>0.92</v>
      </c>
      <c r="J93" s="268">
        <f>(((7/30)/12)*J43*I93)/5</f>
        <v>4.529466666666667</v>
      </c>
    </row>
    <row r="94" spans="2:11">
      <c r="B94" s="276" t="s">
        <v>10</v>
      </c>
      <c r="C94" s="700" t="s">
        <v>76</v>
      </c>
      <c r="D94" s="701"/>
      <c r="E94" s="701"/>
      <c r="F94" s="701"/>
      <c r="G94" s="701"/>
      <c r="H94" s="701"/>
      <c r="I94" s="702"/>
      <c r="J94" s="268">
        <f>J93*SUM(I60:I67)</f>
        <v>1.6064025301333338</v>
      </c>
    </row>
    <row r="95" spans="2:11" ht="15" thickBot="1">
      <c r="B95" s="276" t="s">
        <v>12</v>
      </c>
      <c r="C95" s="703" t="s">
        <v>77</v>
      </c>
      <c r="D95" s="704"/>
      <c r="E95" s="704"/>
      <c r="F95" s="704"/>
      <c r="G95" s="704"/>
      <c r="H95" s="704"/>
      <c r="I95" s="705"/>
      <c r="J95" s="299">
        <f>I93*0.08*0.4*J43</f>
        <v>37.271039999999999</v>
      </c>
    </row>
    <row r="96" spans="2:11" ht="15" thickBot="1">
      <c r="B96" s="697" t="s">
        <v>42</v>
      </c>
      <c r="C96" s="721"/>
      <c r="D96" s="721"/>
      <c r="E96" s="721"/>
      <c r="F96" s="721"/>
      <c r="G96" s="721"/>
      <c r="H96" s="721"/>
      <c r="I96" s="737"/>
      <c r="J96" s="305">
        <f>J90+J91+J92+J93+J94+J95</f>
        <v>48.470909196800001</v>
      </c>
    </row>
    <row r="97" spans="2:10" ht="4.5" customHeight="1" thickBot="1">
      <c r="B97" s="403"/>
      <c r="C97" s="263"/>
      <c r="D97" s="263"/>
      <c r="E97" s="263"/>
      <c r="F97" s="263"/>
      <c r="G97" s="263"/>
      <c r="H97" s="263"/>
      <c r="I97" s="263"/>
      <c r="J97" s="263"/>
    </row>
    <row r="98" spans="2:10" ht="4.5" customHeight="1">
      <c r="B98" s="681" t="s">
        <v>78</v>
      </c>
      <c r="C98" s="682"/>
      <c r="D98" s="682"/>
      <c r="E98" s="682"/>
      <c r="F98" s="682"/>
      <c r="G98" s="682"/>
      <c r="H98" s="682"/>
      <c r="I98" s="682"/>
      <c r="J98" s="683"/>
    </row>
    <row r="99" spans="2:10" ht="15" thickBot="1">
      <c r="B99" s="684"/>
      <c r="C99" s="685"/>
      <c r="D99" s="685"/>
      <c r="E99" s="685"/>
      <c r="F99" s="685"/>
      <c r="G99" s="685"/>
      <c r="H99" s="685"/>
      <c r="I99" s="685"/>
      <c r="J99" s="686"/>
    </row>
    <row r="100" spans="2:10" ht="6.75" customHeight="1" thickBot="1">
      <c r="B100" s="403"/>
      <c r="C100" s="263"/>
      <c r="D100" s="263"/>
      <c r="E100" s="263"/>
      <c r="F100" s="263"/>
      <c r="G100" s="263"/>
      <c r="H100" s="263"/>
      <c r="I100" s="263"/>
      <c r="J100" s="263"/>
    </row>
    <row r="101" spans="2:10" ht="7.5" customHeight="1">
      <c r="B101" s="681" t="s">
        <v>79</v>
      </c>
      <c r="C101" s="682"/>
      <c r="D101" s="682"/>
      <c r="E101" s="682"/>
      <c r="F101" s="682"/>
      <c r="G101" s="682"/>
      <c r="H101" s="682"/>
      <c r="I101" s="682"/>
      <c r="J101" s="683"/>
    </row>
    <row r="102" spans="2:10" ht="15" thickBot="1">
      <c r="B102" s="684"/>
      <c r="C102" s="685"/>
      <c r="D102" s="685"/>
      <c r="E102" s="685"/>
      <c r="F102" s="685"/>
      <c r="G102" s="685"/>
      <c r="H102" s="685"/>
      <c r="I102" s="685"/>
      <c r="J102" s="686"/>
    </row>
    <row r="103" spans="2:10" ht="15" thickBot="1">
      <c r="B103" s="404" t="s">
        <v>80</v>
      </c>
      <c r="C103" s="713" t="s">
        <v>81</v>
      </c>
      <c r="D103" s="721"/>
      <c r="E103" s="721"/>
      <c r="F103" s="721"/>
      <c r="G103" s="721"/>
      <c r="H103" s="721"/>
      <c r="I103" s="306" t="s">
        <v>464</v>
      </c>
      <c r="J103" s="302" t="s">
        <v>28</v>
      </c>
    </row>
    <row r="104" spans="2:10" ht="18.75" customHeight="1">
      <c r="B104" s="282" t="s">
        <v>2</v>
      </c>
      <c r="C104" s="743" t="s">
        <v>82</v>
      </c>
      <c r="D104" s="744"/>
      <c r="E104" s="744"/>
      <c r="F104" s="744"/>
      <c r="G104" s="744"/>
      <c r="H104" s="744"/>
      <c r="I104" s="307"/>
      <c r="J104" s="308">
        <f>(1/12)*J43</f>
        <v>105.5</v>
      </c>
    </row>
    <row r="105" spans="2:10" ht="15" customHeight="1">
      <c r="B105" s="401" t="s">
        <v>4</v>
      </c>
      <c r="C105" s="738" t="s">
        <v>86</v>
      </c>
      <c r="D105" s="739"/>
      <c r="E105" s="739"/>
      <c r="F105" s="739"/>
      <c r="G105" s="739"/>
      <c r="H105" s="740"/>
      <c r="I105" s="309">
        <v>1</v>
      </c>
      <c r="J105" s="268">
        <f>(I105/360)*$J$43</f>
        <v>3.5166666666666666</v>
      </c>
    </row>
    <row r="106" spans="2:10">
      <c r="B106" s="401" t="s">
        <v>6</v>
      </c>
      <c r="C106" s="700" t="s">
        <v>84</v>
      </c>
      <c r="D106" s="701"/>
      <c r="E106" s="701"/>
      <c r="F106" s="701"/>
      <c r="G106" s="701"/>
      <c r="H106" s="702"/>
      <c r="I106" s="310">
        <v>7.4999999999999997E-3</v>
      </c>
      <c r="J106" s="268">
        <f>(5/360)*$J$43*I106</f>
        <v>0.13187499999999999</v>
      </c>
    </row>
    <row r="107" spans="2:10">
      <c r="B107" s="401" t="s">
        <v>8</v>
      </c>
      <c r="C107" s="700" t="s">
        <v>297</v>
      </c>
      <c r="D107" s="701"/>
      <c r="E107" s="701"/>
      <c r="F107" s="701"/>
      <c r="G107" s="701"/>
      <c r="H107" s="702"/>
      <c r="I107" s="310">
        <v>2.5000000000000001E-3</v>
      </c>
      <c r="J107" s="268">
        <f>(15/360)*$J$43*I107</f>
        <v>0.13187499999999999</v>
      </c>
    </row>
    <row r="108" spans="2:10">
      <c r="B108" s="401" t="s">
        <v>10</v>
      </c>
      <c r="C108" s="700" t="s">
        <v>85</v>
      </c>
      <c r="D108" s="701"/>
      <c r="E108" s="701"/>
      <c r="F108" s="701"/>
      <c r="G108" s="701"/>
      <c r="H108" s="702"/>
      <c r="I108" s="310">
        <v>2.0999999999999999E-3</v>
      </c>
      <c r="J108" s="268">
        <f>(120/360)*I108*J43</f>
        <v>0.88619999999999988</v>
      </c>
    </row>
    <row r="109" spans="2:10" ht="15.75" customHeight="1" thickBot="1">
      <c r="B109" s="401" t="s">
        <v>12</v>
      </c>
      <c r="C109" s="703" t="s">
        <v>88</v>
      </c>
      <c r="D109" s="704"/>
      <c r="E109" s="704"/>
      <c r="F109" s="704"/>
      <c r="G109" s="704"/>
      <c r="H109" s="705"/>
      <c r="I109" s="311"/>
      <c r="J109" s="268"/>
    </row>
    <row r="110" spans="2:10" ht="15" thickBot="1">
      <c r="B110" s="697" t="s">
        <v>42</v>
      </c>
      <c r="C110" s="721"/>
      <c r="D110" s="721"/>
      <c r="E110" s="721"/>
      <c r="F110" s="721"/>
      <c r="G110" s="721"/>
      <c r="H110" s="721"/>
      <c r="I110" s="722"/>
      <c r="J110" s="279">
        <f>SUM(J104:J109)</f>
        <v>110.16661666666666</v>
      </c>
    </row>
    <row r="111" spans="2:10" ht="6.75" customHeight="1" thickBot="1">
      <c r="B111" s="403"/>
      <c r="C111" s="280"/>
      <c r="D111" s="280"/>
      <c r="E111" s="280"/>
      <c r="F111" s="280"/>
      <c r="G111" s="280"/>
      <c r="H111" s="280"/>
      <c r="I111" s="312"/>
      <c r="J111" s="281"/>
    </row>
    <row r="112" spans="2:10" ht="5.25" customHeight="1">
      <c r="B112" s="681" t="s">
        <v>89</v>
      </c>
      <c r="C112" s="682"/>
      <c r="D112" s="682"/>
      <c r="E112" s="682"/>
      <c r="F112" s="682"/>
      <c r="G112" s="682"/>
      <c r="H112" s="682"/>
      <c r="I112" s="682"/>
      <c r="J112" s="683"/>
    </row>
    <row r="113" spans="2:10" ht="15" thickBot="1">
      <c r="B113" s="684"/>
      <c r="C113" s="685"/>
      <c r="D113" s="685"/>
      <c r="E113" s="685"/>
      <c r="F113" s="685"/>
      <c r="G113" s="685"/>
      <c r="H113" s="685"/>
      <c r="I113" s="685"/>
      <c r="J113" s="686"/>
    </row>
    <row r="114" spans="2:10">
      <c r="B114" s="282" t="s">
        <v>90</v>
      </c>
      <c r="C114" s="727" t="s">
        <v>91</v>
      </c>
      <c r="D114" s="728"/>
      <c r="E114" s="728"/>
      <c r="F114" s="728"/>
      <c r="G114" s="728"/>
      <c r="H114" s="728"/>
      <c r="I114" s="729"/>
      <c r="J114" s="273" t="s">
        <v>28</v>
      </c>
    </row>
    <row r="115" spans="2:10">
      <c r="B115" s="401" t="s">
        <v>2</v>
      </c>
      <c r="C115" s="700" t="s">
        <v>92</v>
      </c>
      <c r="D115" s="701"/>
      <c r="E115" s="701"/>
      <c r="F115" s="701"/>
      <c r="G115" s="701"/>
      <c r="H115" s="701"/>
      <c r="I115" s="702"/>
      <c r="J115" s="222"/>
    </row>
    <row r="116" spans="2:10" ht="15" thickBot="1">
      <c r="B116" s="730" t="s">
        <v>42</v>
      </c>
      <c r="C116" s="731"/>
      <c r="D116" s="731"/>
      <c r="E116" s="731"/>
      <c r="F116" s="731"/>
      <c r="G116" s="731"/>
      <c r="H116" s="731"/>
      <c r="I116" s="691"/>
      <c r="J116" s="299">
        <f>J115</f>
        <v>0</v>
      </c>
    </row>
    <row r="117" spans="2:10" ht="5.25" customHeight="1" thickBot="1">
      <c r="B117" s="403"/>
      <c r="C117" s="263"/>
      <c r="D117" s="263"/>
      <c r="E117" s="263"/>
      <c r="F117" s="263"/>
      <c r="G117" s="263"/>
      <c r="H117" s="263"/>
      <c r="I117" s="263"/>
      <c r="J117" s="263"/>
    </row>
    <row r="118" spans="2:10" ht="5.25" customHeight="1">
      <c r="B118" s="681" t="s">
        <v>93</v>
      </c>
      <c r="C118" s="682"/>
      <c r="D118" s="682"/>
      <c r="E118" s="682"/>
      <c r="F118" s="682"/>
      <c r="G118" s="682"/>
      <c r="H118" s="682"/>
      <c r="I118" s="682"/>
      <c r="J118" s="683"/>
    </row>
    <row r="119" spans="2:10" ht="15" thickBot="1">
      <c r="B119" s="732"/>
      <c r="C119" s="733"/>
      <c r="D119" s="733"/>
      <c r="E119" s="733"/>
      <c r="F119" s="733"/>
      <c r="G119" s="733"/>
      <c r="H119" s="733"/>
      <c r="I119" s="733"/>
      <c r="J119" s="734"/>
    </row>
    <row r="120" spans="2:10" ht="15" thickBot="1">
      <c r="B120" s="404">
        <v>4</v>
      </c>
      <c r="C120" s="735" t="s">
        <v>94</v>
      </c>
      <c r="D120" s="735"/>
      <c r="E120" s="735"/>
      <c r="F120" s="735"/>
      <c r="G120" s="735"/>
      <c r="H120" s="735"/>
      <c r="I120" s="735"/>
      <c r="J120" s="287" t="s">
        <v>28</v>
      </c>
    </row>
    <row r="121" spans="2:10">
      <c r="B121" s="282" t="s">
        <v>80</v>
      </c>
      <c r="C121" s="736" t="s">
        <v>95</v>
      </c>
      <c r="D121" s="736"/>
      <c r="E121" s="736"/>
      <c r="F121" s="736"/>
      <c r="G121" s="736"/>
      <c r="H121" s="736"/>
      <c r="I121" s="736"/>
      <c r="J121" s="308">
        <f>J110</f>
        <v>110.16661666666666</v>
      </c>
    </row>
    <row r="122" spans="2:10" ht="15" thickBot="1">
      <c r="B122" s="276" t="s">
        <v>90</v>
      </c>
      <c r="C122" s="720" t="s">
        <v>96</v>
      </c>
      <c r="D122" s="720"/>
      <c r="E122" s="720"/>
      <c r="F122" s="720"/>
      <c r="G122" s="720"/>
      <c r="H122" s="720"/>
      <c r="I122" s="720"/>
      <c r="J122" s="299">
        <f>J116</f>
        <v>0</v>
      </c>
    </row>
    <row r="123" spans="2:10" ht="15" thickBot="1">
      <c r="B123" s="697" t="s">
        <v>290</v>
      </c>
      <c r="C123" s="721"/>
      <c r="D123" s="721"/>
      <c r="E123" s="721"/>
      <c r="F123" s="721"/>
      <c r="G123" s="721"/>
      <c r="H123" s="721"/>
      <c r="I123" s="722"/>
      <c r="J123" s="279">
        <f>SUM(J121:J122)</f>
        <v>110.16661666666666</v>
      </c>
    </row>
    <row r="124" spans="2:10" ht="15" thickBot="1">
      <c r="B124" s="298" t="s">
        <v>577</v>
      </c>
      <c r="C124" s="723" t="s">
        <v>301</v>
      </c>
      <c r="D124" s="724"/>
      <c r="E124" s="724"/>
      <c r="F124" s="724"/>
      <c r="G124" s="724"/>
      <c r="H124" s="724"/>
      <c r="I124" s="725"/>
      <c r="J124" s="313">
        <f>J123*SUM(I60:I67)</f>
        <v>39.071251600533337</v>
      </c>
    </row>
    <row r="125" spans="2:10" ht="15" thickBot="1">
      <c r="B125" s="697" t="s">
        <v>42</v>
      </c>
      <c r="C125" s="721"/>
      <c r="D125" s="721"/>
      <c r="E125" s="721"/>
      <c r="F125" s="721"/>
      <c r="G125" s="721"/>
      <c r="H125" s="721"/>
      <c r="I125" s="722"/>
      <c r="J125" s="279">
        <f>J124+J123</f>
        <v>149.23786826719999</v>
      </c>
    </row>
    <row r="126" spans="2:10" ht="15" thickBot="1">
      <c r="B126" s="403"/>
      <c r="C126" s="263"/>
      <c r="D126" s="263"/>
      <c r="E126" s="263"/>
      <c r="F126" s="263"/>
      <c r="G126" s="263"/>
      <c r="H126" s="263"/>
      <c r="I126" s="312"/>
      <c r="J126" s="314"/>
    </row>
    <row r="127" spans="2:10" ht="4.5" customHeight="1">
      <c r="B127" s="681" t="s">
        <v>97</v>
      </c>
      <c r="C127" s="682"/>
      <c r="D127" s="682"/>
      <c r="E127" s="682"/>
      <c r="F127" s="682"/>
      <c r="G127" s="682"/>
      <c r="H127" s="682"/>
      <c r="I127" s="682"/>
      <c r="J127" s="683"/>
    </row>
    <row r="128" spans="2:10" ht="15" thickBot="1">
      <c r="B128" s="684"/>
      <c r="C128" s="685"/>
      <c r="D128" s="685"/>
      <c r="E128" s="685"/>
      <c r="F128" s="685"/>
      <c r="G128" s="685"/>
      <c r="H128" s="685"/>
      <c r="I128" s="685"/>
      <c r="J128" s="686"/>
    </row>
    <row r="129" spans="2:12">
      <c r="B129" s="282">
        <v>5</v>
      </c>
      <c r="C129" s="726" t="s">
        <v>98</v>
      </c>
      <c r="D129" s="726"/>
      <c r="E129" s="726"/>
      <c r="F129" s="726"/>
      <c r="G129" s="726"/>
      <c r="H129" s="726"/>
      <c r="I129" s="726"/>
      <c r="J129" s="273" t="s">
        <v>28</v>
      </c>
    </row>
    <row r="130" spans="2:12">
      <c r="B130" s="401" t="s">
        <v>2</v>
      </c>
      <c r="C130" s="696" t="s">
        <v>99</v>
      </c>
      <c r="D130" s="696"/>
      <c r="E130" s="696"/>
      <c r="F130" s="696"/>
      <c r="G130" s="696"/>
      <c r="H130" s="696"/>
      <c r="I130" s="696"/>
      <c r="J130" s="268">
        <f>UNIFORMES!H12</f>
        <v>40.208333333333336</v>
      </c>
    </row>
    <row r="131" spans="2:12">
      <c r="B131" s="401" t="s">
        <v>4</v>
      </c>
      <c r="C131" s="696" t="s">
        <v>583</v>
      </c>
      <c r="D131" s="696"/>
      <c r="E131" s="696"/>
      <c r="F131" s="696"/>
      <c r="G131" s="696"/>
      <c r="H131" s="696"/>
      <c r="I131" s="696"/>
      <c r="J131" s="268"/>
    </row>
    <row r="132" spans="2:12" ht="15" thickBot="1">
      <c r="B132" s="276" t="s">
        <v>6</v>
      </c>
      <c r="C132" s="696" t="s">
        <v>719</v>
      </c>
      <c r="D132" s="696"/>
      <c r="E132" s="696"/>
      <c r="F132" s="696"/>
      <c r="G132" s="696"/>
      <c r="H132" s="696"/>
      <c r="I132" s="696"/>
      <c r="J132" s="299">
        <f>'RELÓGIO PONTO DIGITAL'!G7</f>
        <v>59.872164948453609</v>
      </c>
    </row>
    <row r="133" spans="2:12" ht="15" thickBot="1">
      <c r="B133" s="697" t="s">
        <v>101</v>
      </c>
      <c r="C133" s="697"/>
      <c r="D133" s="697"/>
      <c r="E133" s="697"/>
      <c r="F133" s="697"/>
      <c r="G133" s="697"/>
      <c r="H133" s="697"/>
      <c r="I133" s="697"/>
      <c r="J133" s="279">
        <f>SUM(J130:J132)</f>
        <v>100.08049828178694</v>
      </c>
    </row>
    <row r="134" spans="2:12">
      <c r="B134" s="706" t="s">
        <v>102</v>
      </c>
      <c r="C134" s="707"/>
      <c r="D134" s="707"/>
      <c r="E134" s="707"/>
      <c r="F134" s="707"/>
      <c r="G134" s="707"/>
      <c r="H134" s="707"/>
      <c r="I134" s="707"/>
      <c r="J134" s="707"/>
    </row>
    <row r="135" spans="2:12" ht="4.5" customHeight="1" thickBot="1">
      <c r="B135" s="718"/>
      <c r="C135" s="719"/>
      <c r="D135" s="719"/>
      <c r="E135" s="719"/>
      <c r="F135" s="719"/>
      <c r="G135" s="719"/>
      <c r="H135" s="719"/>
      <c r="I135" s="719"/>
      <c r="J135" s="719"/>
    </row>
    <row r="136" spans="2:12" ht="9" customHeight="1">
      <c r="B136" s="681" t="s">
        <v>103</v>
      </c>
      <c r="C136" s="682"/>
      <c r="D136" s="682"/>
      <c r="E136" s="682"/>
      <c r="F136" s="682"/>
      <c r="G136" s="682"/>
      <c r="H136" s="682"/>
      <c r="I136" s="682"/>
      <c r="J136" s="683"/>
    </row>
    <row r="137" spans="2:12" ht="15" thickBot="1">
      <c r="B137" s="684"/>
      <c r="C137" s="685"/>
      <c r="D137" s="685"/>
      <c r="E137" s="685"/>
      <c r="F137" s="685"/>
      <c r="G137" s="685"/>
      <c r="H137" s="685"/>
      <c r="I137" s="685"/>
      <c r="J137" s="686"/>
    </row>
    <row r="138" spans="2:12" ht="15" thickBot="1">
      <c r="B138" s="404">
        <v>6</v>
      </c>
      <c r="C138" s="713" t="s">
        <v>104</v>
      </c>
      <c r="D138" s="713"/>
      <c r="E138" s="713"/>
      <c r="F138" s="713"/>
      <c r="G138" s="713"/>
      <c r="H138" s="713"/>
      <c r="I138" s="315" t="s">
        <v>40</v>
      </c>
      <c r="J138" s="287" t="s">
        <v>28</v>
      </c>
    </row>
    <row r="139" spans="2:12" ht="38.25" customHeight="1">
      <c r="B139" s="714" t="s">
        <v>105</v>
      </c>
      <c r="C139" s="714"/>
      <c r="D139" s="714"/>
      <c r="E139" s="714"/>
      <c r="F139" s="714"/>
      <c r="G139" s="714"/>
      <c r="H139" s="714"/>
      <c r="I139" s="288"/>
      <c r="J139" s="289">
        <f>J43+J85+J96+J125+J133</f>
        <v>2537.7387157457874</v>
      </c>
    </row>
    <row r="140" spans="2:12">
      <c r="B140" s="401" t="s">
        <v>2</v>
      </c>
      <c r="C140" s="715" t="s">
        <v>106</v>
      </c>
      <c r="D140" s="715"/>
      <c r="E140" s="715"/>
      <c r="F140" s="715"/>
      <c r="G140" s="715"/>
      <c r="H140" s="715"/>
      <c r="I140" s="290">
        <v>1.4999999999999999E-2</v>
      </c>
      <c r="J140" s="268">
        <f>J139*I140</f>
        <v>38.066080736186812</v>
      </c>
      <c r="K140" s="480"/>
      <c r="L140" s="480"/>
    </row>
    <row r="141" spans="2:12" ht="29.25" customHeight="1">
      <c r="B141" s="716" t="s">
        <v>107</v>
      </c>
      <c r="C141" s="716"/>
      <c r="D141" s="716"/>
      <c r="E141" s="716"/>
      <c r="F141" s="716"/>
      <c r="G141" s="716"/>
      <c r="H141" s="716"/>
      <c r="I141" s="290"/>
      <c r="J141" s="268">
        <f>J139+J140</f>
        <v>2575.8047964819743</v>
      </c>
    </row>
    <row r="142" spans="2:12">
      <c r="B142" s="276" t="s">
        <v>4</v>
      </c>
      <c r="C142" s="715" t="s">
        <v>0</v>
      </c>
      <c r="D142" s="715"/>
      <c r="E142" s="715"/>
      <c r="F142" s="715"/>
      <c r="G142" s="715"/>
      <c r="H142" s="715"/>
      <c r="I142" s="290">
        <v>9.6299999999999997E-2</v>
      </c>
      <c r="J142" s="268">
        <f>J141*I142</f>
        <v>248.05000190121413</v>
      </c>
    </row>
    <row r="143" spans="2:12" ht="34.5" customHeight="1">
      <c r="B143" s="717" t="s">
        <v>108</v>
      </c>
      <c r="C143" s="717"/>
      <c r="D143" s="717"/>
      <c r="E143" s="717"/>
      <c r="F143" s="717"/>
      <c r="G143" s="717"/>
      <c r="H143" s="717"/>
      <c r="I143" s="290"/>
      <c r="J143" s="481">
        <f>J141+J142</f>
        <v>2823.8547983831886</v>
      </c>
    </row>
    <row r="144" spans="2:12">
      <c r="B144" s="401" t="s">
        <v>6</v>
      </c>
      <c r="C144" s="700" t="s">
        <v>109</v>
      </c>
      <c r="D144" s="701"/>
      <c r="E144" s="701"/>
      <c r="F144" s="701"/>
      <c r="G144" s="701"/>
      <c r="H144" s="702"/>
      <c r="I144" s="316" t="s">
        <v>40</v>
      </c>
      <c r="J144" s="268"/>
    </row>
    <row r="145" spans="2:12">
      <c r="B145" s="401" t="s">
        <v>110</v>
      </c>
      <c r="C145" s="700" t="s">
        <v>111</v>
      </c>
      <c r="D145" s="701"/>
      <c r="E145" s="701"/>
      <c r="F145" s="701"/>
      <c r="G145" s="701"/>
      <c r="H145" s="702"/>
      <c r="I145" s="309"/>
      <c r="J145" s="313"/>
    </row>
    <row r="146" spans="2:12">
      <c r="B146" s="401" t="s">
        <v>142</v>
      </c>
      <c r="C146" s="700" t="s">
        <v>112</v>
      </c>
      <c r="D146" s="701"/>
      <c r="E146" s="701"/>
      <c r="F146" s="701"/>
      <c r="G146" s="701"/>
      <c r="H146" s="702"/>
      <c r="I146" s="317">
        <f>'SERVENTE MCZ'!I146</f>
        <v>3</v>
      </c>
      <c r="J146" s="180">
        <f>($J$143/$K$147)*I146%</f>
        <v>92.737431802403563</v>
      </c>
      <c r="K146" s="259">
        <f>I152/100</f>
        <v>8.6500000000000007E-2</v>
      </c>
    </row>
    <row r="147" spans="2:12">
      <c r="B147" s="401" t="s">
        <v>143</v>
      </c>
      <c r="C147" s="700" t="s">
        <v>113</v>
      </c>
      <c r="D147" s="701"/>
      <c r="E147" s="701"/>
      <c r="F147" s="701"/>
      <c r="G147" s="701"/>
      <c r="H147" s="702"/>
      <c r="I147" s="317">
        <f>'SERVENTE MCZ'!I147</f>
        <v>0.65</v>
      </c>
      <c r="J147" s="180">
        <f>($J$143/$K$147)*I147%</f>
        <v>20.093110223854108</v>
      </c>
      <c r="K147" s="259">
        <f>1-K146</f>
        <v>0.91349999999999998</v>
      </c>
    </row>
    <row r="148" spans="2:12">
      <c r="B148" s="401" t="s">
        <v>114</v>
      </c>
      <c r="C148" s="700" t="s">
        <v>116</v>
      </c>
      <c r="D148" s="701"/>
      <c r="E148" s="701"/>
      <c r="F148" s="701"/>
      <c r="G148" s="701"/>
      <c r="H148" s="702"/>
      <c r="I148" s="309"/>
      <c r="J148" s="180"/>
    </row>
    <row r="149" spans="2:12">
      <c r="B149" s="401" t="s">
        <v>140</v>
      </c>
      <c r="C149" s="700" t="s">
        <v>117</v>
      </c>
      <c r="D149" s="701"/>
      <c r="E149" s="701"/>
      <c r="F149" s="701"/>
      <c r="G149" s="701"/>
      <c r="H149" s="702"/>
      <c r="I149" s="309"/>
      <c r="J149" s="180"/>
      <c r="K149" s="165"/>
      <c r="L149" s="486"/>
    </row>
    <row r="150" spans="2:12">
      <c r="B150" s="401" t="s">
        <v>115</v>
      </c>
      <c r="C150" s="700" t="s">
        <v>118</v>
      </c>
      <c r="D150" s="701"/>
      <c r="E150" s="701"/>
      <c r="F150" s="701"/>
      <c r="G150" s="701"/>
      <c r="H150" s="702"/>
      <c r="I150" s="309"/>
      <c r="J150" s="501"/>
      <c r="K150" s="497"/>
      <c r="L150" s="498"/>
    </row>
    <row r="151" spans="2:12" ht="15" thickBot="1">
      <c r="B151" s="276" t="s">
        <v>141</v>
      </c>
      <c r="C151" s="703" t="s">
        <v>119</v>
      </c>
      <c r="D151" s="704"/>
      <c r="E151" s="704"/>
      <c r="F151" s="704"/>
      <c r="G151" s="704"/>
      <c r="H151" s="705"/>
      <c r="I151" s="318">
        <f>'SERVENTE MCZ'!I151</f>
        <v>5</v>
      </c>
      <c r="J151" s="501">
        <f>($J$143/$K$147)*I151%</f>
        <v>154.56238633733929</v>
      </c>
      <c r="K151" s="497"/>
      <c r="L151" s="499"/>
    </row>
    <row r="152" spans="2:12">
      <c r="B152" s="706" t="s">
        <v>42</v>
      </c>
      <c r="C152" s="707"/>
      <c r="D152" s="707"/>
      <c r="E152" s="707"/>
      <c r="F152" s="707"/>
      <c r="G152" s="707"/>
      <c r="H152" s="708"/>
      <c r="I152" s="400">
        <f>SUM(I145:I151)</f>
        <v>8.65</v>
      </c>
      <c r="J152" s="502">
        <f>J151+J147+J146+J142+J140</f>
        <v>553.50901100099793</v>
      </c>
      <c r="K152" s="497"/>
      <c r="L152" s="499"/>
    </row>
    <row r="153" spans="2:12">
      <c r="B153" s="709" t="s">
        <v>123</v>
      </c>
      <c r="C153" s="709"/>
      <c r="D153" s="709"/>
      <c r="E153" s="709"/>
      <c r="F153" s="709"/>
      <c r="G153" s="709"/>
      <c r="H153" s="709"/>
      <c r="I153" s="709"/>
      <c r="J153" s="709"/>
      <c r="K153" s="497"/>
      <c r="L153" s="500"/>
    </row>
    <row r="154" spans="2:12">
      <c r="B154" s="709" t="s">
        <v>124</v>
      </c>
      <c r="C154" s="709"/>
      <c r="D154" s="709"/>
      <c r="E154" s="709"/>
      <c r="F154" s="709"/>
      <c r="G154" s="709"/>
      <c r="H154" s="709"/>
      <c r="I154" s="709"/>
      <c r="J154" s="709"/>
      <c r="K154" s="497"/>
      <c r="L154" s="499"/>
    </row>
    <row r="155" spans="2:12" ht="17.25" customHeight="1" thickBot="1">
      <c r="B155" s="403"/>
      <c r="C155" s="263"/>
      <c r="D155" s="263"/>
      <c r="E155" s="263"/>
      <c r="F155" s="263"/>
      <c r="G155" s="263"/>
      <c r="H155" s="263"/>
      <c r="I155" s="263"/>
      <c r="J155" s="263"/>
      <c r="K155" s="165"/>
      <c r="L155" s="496"/>
    </row>
    <row r="156" spans="2:12" ht="15" thickBot="1">
      <c r="B156" s="710" t="s">
        <v>125</v>
      </c>
      <c r="C156" s="711"/>
      <c r="D156" s="711"/>
      <c r="E156" s="711"/>
      <c r="F156" s="711"/>
      <c r="G156" s="711"/>
      <c r="H156" s="711"/>
      <c r="I156" s="711"/>
      <c r="J156" s="712"/>
    </row>
    <row r="157" spans="2:12" ht="15" thickBot="1">
      <c r="B157" s="698" t="s">
        <v>126</v>
      </c>
      <c r="C157" s="698"/>
      <c r="D157" s="698"/>
      <c r="E157" s="698"/>
      <c r="F157" s="698"/>
      <c r="G157" s="698"/>
      <c r="H157" s="698"/>
      <c r="I157" s="698"/>
      <c r="J157" s="287" t="s">
        <v>28</v>
      </c>
    </row>
    <row r="158" spans="2:12">
      <c r="B158" s="282" t="s">
        <v>2</v>
      </c>
      <c r="C158" s="699" t="s">
        <v>127</v>
      </c>
      <c r="D158" s="699"/>
      <c r="E158" s="699"/>
      <c r="F158" s="699"/>
      <c r="G158" s="699"/>
      <c r="H158" s="699"/>
      <c r="I158" s="699"/>
      <c r="J158" s="308">
        <f>J43</f>
        <v>1266</v>
      </c>
    </row>
    <row r="159" spans="2:12">
      <c r="B159" s="401" t="s">
        <v>4</v>
      </c>
      <c r="C159" s="696" t="s">
        <v>128</v>
      </c>
      <c r="D159" s="696"/>
      <c r="E159" s="696"/>
      <c r="F159" s="696"/>
      <c r="G159" s="696"/>
      <c r="H159" s="696"/>
      <c r="I159" s="696"/>
      <c r="J159" s="268">
        <f>J85</f>
        <v>973.9494400000001</v>
      </c>
    </row>
    <row r="160" spans="2:12">
      <c r="B160" s="401" t="s">
        <v>6</v>
      </c>
      <c r="C160" s="696" t="s">
        <v>70</v>
      </c>
      <c r="D160" s="696"/>
      <c r="E160" s="696"/>
      <c r="F160" s="696"/>
      <c r="G160" s="696"/>
      <c r="H160" s="696"/>
      <c r="I160" s="696"/>
      <c r="J160" s="268">
        <f>J96</f>
        <v>48.470909196800001</v>
      </c>
    </row>
    <row r="161" spans="2:10">
      <c r="B161" s="276" t="s">
        <v>8</v>
      </c>
      <c r="C161" s="696" t="s">
        <v>78</v>
      </c>
      <c r="D161" s="696"/>
      <c r="E161" s="696"/>
      <c r="F161" s="696"/>
      <c r="G161" s="696"/>
      <c r="H161" s="696"/>
      <c r="I161" s="696"/>
      <c r="J161" s="268">
        <f>J125</f>
        <v>149.23786826719999</v>
      </c>
    </row>
    <row r="162" spans="2:10">
      <c r="B162" s="276" t="s">
        <v>10</v>
      </c>
      <c r="C162" s="696" t="s">
        <v>129</v>
      </c>
      <c r="D162" s="696"/>
      <c r="E162" s="696"/>
      <c r="F162" s="696"/>
      <c r="G162" s="696"/>
      <c r="H162" s="696"/>
      <c r="I162" s="696"/>
      <c r="J162" s="268">
        <f>J133</f>
        <v>100.08049828178694</v>
      </c>
    </row>
    <row r="163" spans="2:10">
      <c r="B163" s="695" t="s">
        <v>130</v>
      </c>
      <c r="C163" s="695"/>
      <c r="D163" s="695"/>
      <c r="E163" s="695"/>
      <c r="F163" s="695"/>
      <c r="G163" s="695"/>
      <c r="H163" s="695"/>
      <c r="I163" s="695"/>
      <c r="J163" s="268">
        <f>J158+J159+J161+J160+J162</f>
        <v>2537.7387157457874</v>
      </c>
    </row>
    <row r="164" spans="2:10" ht="15" thickBot="1">
      <c r="B164" s="276" t="s">
        <v>12</v>
      </c>
      <c r="C164" s="696" t="s">
        <v>131</v>
      </c>
      <c r="D164" s="696"/>
      <c r="E164" s="696"/>
      <c r="F164" s="696"/>
      <c r="G164" s="696"/>
      <c r="H164" s="696"/>
      <c r="I164" s="696"/>
      <c r="J164" s="268">
        <f>J152</f>
        <v>553.50901100099793</v>
      </c>
    </row>
    <row r="165" spans="2:10" ht="15" thickBot="1">
      <c r="B165" s="697" t="s">
        <v>132</v>
      </c>
      <c r="C165" s="697"/>
      <c r="D165" s="697"/>
      <c r="E165" s="697"/>
      <c r="F165" s="697"/>
      <c r="G165" s="697"/>
      <c r="H165" s="697"/>
      <c r="I165" s="697"/>
      <c r="J165" s="279">
        <f>J164+J163</f>
        <v>3091.2477267467852</v>
      </c>
    </row>
    <row r="166" spans="2:10" ht="15" thickBot="1">
      <c r="B166" s="697" t="s">
        <v>307</v>
      </c>
      <c r="C166" s="697"/>
      <c r="D166" s="697"/>
      <c r="E166" s="697"/>
      <c r="F166" s="697"/>
      <c r="G166" s="697"/>
      <c r="H166" s="697"/>
      <c r="I166" s="697"/>
      <c r="J166" s="319">
        <v>1</v>
      </c>
    </row>
    <row r="167" spans="2:10" ht="15" thickBot="1">
      <c r="B167" s="697" t="s">
        <v>134</v>
      </c>
      <c r="C167" s="697"/>
      <c r="D167" s="697"/>
      <c r="E167" s="697"/>
      <c r="F167" s="697"/>
      <c r="G167" s="697"/>
      <c r="H167" s="697"/>
      <c r="I167" s="697"/>
      <c r="J167" s="320">
        <f>J166*J165*H19</f>
        <v>3091.2477267467852</v>
      </c>
    </row>
    <row r="168" spans="2:10" ht="15" thickBot="1">
      <c r="B168" s="697" t="s">
        <v>135</v>
      </c>
      <c r="C168" s="697"/>
      <c r="D168" s="697"/>
      <c r="E168" s="697"/>
      <c r="F168" s="697"/>
      <c r="G168" s="697"/>
      <c r="H168" s="697"/>
      <c r="I168" s="697"/>
      <c r="J168" s="320">
        <f>J167*12</f>
        <v>37094.972720961421</v>
      </c>
    </row>
    <row r="169" spans="2:10" ht="15" thickBot="1">
      <c r="J169" s="321">
        <f>J167/J43</f>
        <v>2.441743859989562</v>
      </c>
    </row>
    <row r="170" spans="2:10">
      <c r="B170" s="681" t="s">
        <v>486</v>
      </c>
      <c r="C170" s="682"/>
      <c r="D170" s="682"/>
      <c r="E170" s="682"/>
      <c r="F170" s="682"/>
      <c r="G170" s="682"/>
      <c r="H170" s="682"/>
      <c r="I170" s="682"/>
      <c r="J170" s="683"/>
    </row>
    <row r="171" spans="2:10" ht="15" thickBot="1">
      <c r="B171" s="684"/>
      <c r="C171" s="685"/>
      <c r="D171" s="685"/>
      <c r="E171" s="685"/>
      <c r="F171" s="685"/>
      <c r="G171" s="685"/>
      <c r="H171" s="685"/>
      <c r="I171" s="685"/>
      <c r="J171" s="686"/>
    </row>
    <row r="172" spans="2:10">
      <c r="B172" s="271"/>
      <c r="C172" s="687" t="s">
        <v>183</v>
      </c>
      <c r="D172" s="688"/>
      <c r="E172" s="687" t="s">
        <v>490</v>
      </c>
      <c r="F172" s="688"/>
      <c r="G172" s="687" t="s">
        <v>487</v>
      </c>
      <c r="H172" s="689"/>
      <c r="I172" s="688"/>
      <c r="J172" s="273" t="s">
        <v>488</v>
      </c>
    </row>
    <row r="173" spans="2:10" ht="15" thickBot="1">
      <c r="B173" s="269" t="s">
        <v>2</v>
      </c>
      <c r="C173" s="690" t="s">
        <v>631</v>
      </c>
      <c r="D173" s="691"/>
      <c r="E173" s="690">
        <v>2250</v>
      </c>
      <c r="F173" s="691"/>
      <c r="G173" s="692">
        <f>J165</f>
        <v>3091.2477267467852</v>
      </c>
      <c r="H173" s="693"/>
      <c r="I173" s="694"/>
      <c r="J173" s="299">
        <f>G173/E173</f>
        <v>1.3738878785541269</v>
      </c>
    </row>
  </sheetData>
  <mergeCells count="143">
    <mergeCell ref="B4:J4"/>
    <mergeCell ref="B3:J3"/>
    <mergeCell ref="B5:J5"/>
    <mergeCell ref="C6:I6"/>
    <mergeCell ref="C7:I7"/>
    <mergeCell ref="C8:I8"/>
    <mergeCell ref="C9:I9"/>
    <mergeCell ref="C10:I10"/>
    <mergeCell ref="B19:G19"/>
    <mergeCell ref="H19:J19"/>
    <mergeCell ref="B21:J22"/>
    <mergeCell ref="B24:J25"/>
    <mergeCell ref="C26:I26"/>
    <mergeCell ref="C27:I27"/>
    <mergeCell ref="C11:I11"/>
    <mergeCell ref="B13:J13"/>
    <mergeCell ref="B14:D15"/>
    <mergeCell ref="E14:G15"/>
    <mergeCell ref="H14:J15"/>
    <mergeCell ref="B16:D18"/>
    <mergeCell ref="E16:G18"/>
    <mergeCell ref="H16:J18"/>
    <mergeCell ref="C36:H36"/>
    <mergeCell ref="C37:H37"/>
    <mergeCell ref="C38:H38"/>
    <mergeCell ref="C39:H39"/>
    <mergeCell ref="C40:H40"/>
    <mergeCell ref="C41:H41"/>
    <mergeCell ref="C28:I28"/>
    <mergeCell ref="C29:I29"/>
    <mergeCell ref="C30:I30"/>
    <mergeCell ref="B32:J33"/>
    <mergeCell ref="C34:H34"/>
    <mergeCell ref="C35:H35"/>
    <mergeCell ref="C52:I52"/>
    <mergeCell ref="B53:I53"/>
    <mergeCell ref="C54:I54"/>
    <mergeCell ref="B55:I55"/>
    <mergeCell ref="B57:J58"/>
    <mergeCell ref="C59:H59"/>
    <mergeCell ref="C42:H42"/>
    <mergeCell ref="B43:I43"/>
    <mergeCell ref="B45:J46"/>
    <mergeCell ref="B48:J49"/>
    <mergeCell ref="C50:I50"/>
    <mergeCell ref="C51:I51"/>
    <mergeCell ref="C66:H66"/>
    <mergeCell ref="C67:H67"/>
    <mergeCell ref="B68:H68"/>
    <mergeCell ref="B70:J71"/>
    <mergeCell ref="C72:H72"/>
    <mergeCell ref="C73:H73"/>
    <mergeCell ref="C60:H60"/>
    <mergeCell ref="C61:H61"/>
    <mergeCell ref="C62:H62"/>
    <mergeCell ref="C63:H63"/>
    <mergeCell ref="C64:H64"/>
    <mergeCell ref="C65:H65"/>
    <mergeCell ref="C82:I82"/>
    <mergeCell ref="C83:I83"/>
    <mergeCell ref="C84:I84"/>
    <mergeCell ref="B85:I85"/>
    <mergeCell ref="B87:J88"/>
    <mergeCell ref="C89:H89"/>
    <mergeCell ref="C74:H74"/>
    <mergeCell ref="C75:I75"/>
    <mergeCell ref="C76:I76"/>
    <mergeCell ref="B77:I77"/>
    <mergeCell ref="B79:J80"/>
    <mergeCell ref="C81:I81"/>
    <mergeCell ref="B96:I96"/>
    <mergeCell ref="B98:J99"/>
    <mergeCell ref="B101:J102"/>
    <mergeCell ref="C103:H103"/>
    <mergeCell ref="C105:H105"/>
    <mergeCell ref="C90:H90"/>
    <mergeCell ref="C91:I91"/>
    <mergeCell ref="C92:I92"/>
    <mergeCell ref="C93:H93"/>
    <mergeCell ref="C94:I94"/>
    <mergeCell ref="C95:I95"/>
    <mergeCell ref="C104:H104"/>
    <mergeCell ref="C114:I114"/>
    <mergeCell ref="C115:I115"/>
    <mergeCell ref="B116:I116"/>
    <mergeCell ref="B118:J119"/>
    <mergeCell ref="C120:I120"/>
    <mergeCell ref="C121:I121"/>
    <mergeCell ref="C106:H106"/>
    <mergeCell ref="C107:H107"/>
    <mergeCell ref="C108:H108"/>
    <mergeCell ref="C109:H109"/>
    <mergeCell ref="B110:I110"/>
    <mergeCell ref="B112:J113"/>
    <mergeCell ref="C130:I130"/>
    <mergeCell ref="C131:I131"/>
    <mergeCell ref="C132:I132"/>
    <mergeCell ref="B133:I133"/>
    <mergeCell ref="B134:J135"/>
    <mergeCell ref="B136:J137"/>
    <mergeCell ref="C122:I122"/>
    <mergeCell ref="B123:I123"/>
    <mergeCell ref="C124:I124"/>
    <mergeCell ref="B125:I125"/>
    <mergeCell ref="B127:J128"/>
    <mergeCell ref="C129:I129"/>
    <mergeCell ref="C144:H144"/>
    <mergeCell ref="C145:H145"/>
    <mergeCell ref="C146:H146"/>
    <mergeCell ref="C147:H147"/>
    <mergeCell ref="C148:H148"/>
    <mergeCell ref="C149:H149"/>
    <mergeCell ref="C138:H138"/>
    <mergeCell ref="B139:H139"/>
    <mergeCell ref="C140:H140"/>
    <mergeCell ref="B141:H141"/>
    <mergeCell ref="C142:H142"/>
    <mergeCell ref="B143:H143"/>
    <mergeCell ref="B157:I157"/>
    <mergeCell ref="C158:I158"/>
    <mergeCell ref="C159:I159"/>
    <mergeCell ref="C160:I160"/>
    <mergeCell ref="C161:I161"/>
    <mergeCell ref="C162:I162"/>
    <mergeCell ref="C150:H150"/>
    <mergeCell ref="C151:H151"/>
    <mergeCell ref="B152:H152"/>
    <mergeCell ref="B153:J153"/>
    <mergeCell ref="B154:J154"/>
    <mergeCell ref="B156:J156"/>
    <mergeCell ref="B170:J171"/>
    <mergeCell ref="C172:D172"/>
    <mergeCell ref="E172:F172"/>
    <mergeCell ref="G172:I172"/>
    <mergeCell ref="C173:D173"/>
    <mergeCell ref="E173:F173"/>
    <mergeCell ref="G173:I173"/>
    <mergeCell ref="B163:I163"/>
    <mergeCell ref="C164:I164"/>
    <mergeCell ref="B165:I165"/>
    <mergeCell ref="B166:I166"/>
    <mergeCell ref="B167:I167"/>
    <mergeCell ref="B168:I168"/>
  </mergeCells>
  <pageMargins left="1.299212598425197" right="0" top="1.3779527559055118" bottom="0.98425196850393704" header="0.31496062992125984" footer="0.31496062992125984"/>
  <pageSetup paperSize="9" scale="67"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rowBreaks count="1" manualBreakCount="1">
    <brk id="143"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3:L169"/>
  <sheetViews>
    <sheetView view="pageLayout" topLeftCell="A76" zoomScaleNormal="100" zoomScaleSheetLayoutView="40" workbookViewId="0">
      <selection activeCell="A22" sqref="B22:E22"/>
    </sheetView>
  </sheetViews>
  <sheetFormatPr defaultRowHeight="14.25"/>
  <cols>
    <col min="1" max="1" width="2.28515625" style="259" customWidth="1"/>
    <col min="2" max="2" width="9.140625" style="432"/>
    <col min="3" max="3" width="9.140625" style="259"/>
    <col min="4" max="4" width="19.140625" style="259" customWidth="1"/>
    <col min="5" max="6" width="10" style="259" customWidth="1"/>
    <col min="7" max="7" width="9.85546875" style="259" customWidth="1"/>
    <col min="8" max="8" width="10" style="259" customWidth="1"/>
    <col min="9" max="9" width="9.140625" style="259" customWidth="1"/>
    <col min="10" max="10" width="23" style="259" customWidth="1"/>
    <col min="11" max="11" width="10.28515625" style="259" customWidth="1"/>
    <col min="12" max="12" width="22" style="259" customWidth="1"/>
    <col min="13" max="254" width="9.140625" style="259"/>
    <col min="255" max="255" width="19.140625" style="259" customWidth="1"/>
    <col min="256" max="256" width="16.5703125" style="259" customWidth="1"/>
    <col min="257" max="257" width="13" style="259" customWidth="1"/>
    <col min="258" max="258" width="9.85546875" style="259" customWidth="1"/>
    <col min="259" max="259" width="10" style="259" customWidth="1"/>
    <col min="260" max="260" width="7.7109375" style="259" customWidth="1"/>
    <col min="261" max="261" width="19.7109375" style="259" customWidth="1"/>
    <col min="262" max="262" width="3.7109375" style="259" customWidth="1"/>
    <col min="263" max="510" width="9.140625" style="259"/>
    <col min="511" max="511" width="19.140625" style="259" customWidth="1"/>
    <col min="512" max="512" width="16.5703125" style="259" customWidth="1"/>
    <col min="513" max="513" width="13" style="259" customWidth="1"/>
    <col min="514" max="514" width="9.85546875" style="259" customWidth="1"/>
    <col min="515" max="515" width="10" style="259" customWidth="1"/>
    <col min="516" max="516" width="7.7109375" style="259" customWidth="1"/>
    <col min="517" max="517" width="19.7109375" style="259" customWidth="1"/>
    <col min="518" max="518" width="3.7109375" style="259" customWidth="1"/>
    <col min="519" max="766" width="9.140625" style="259"/>
    <col min="767" max="767" width="19.140625" style="259" customWidth="1"/>
    <col min="768" max="768" width="16.5703125" style="259" customWidth="1"/>
    <col min="769" max="769" width="13" style="259" customWidth="1"/>
    <col min="770" max="770" width="9.85546875" style="259" customWidth="1"/>
    <col min="771" max="771" width="10" style="259" customWidth="1"/>
    <col min="772" max="772" width="7.7109375" style="259" customWidth="1"/>
    <col min="773" max="773" width="19.7109375" style="259" customWidth="1"/>
    <col min="774" max="774" width="3.7109375" style="259" customWidth="1"/>
    <col min="775" max="1022" width="9.140625" style="259"/>
    <col min="1023" max="1023" width="19.140625" style="259" customWidth="1"/>
    <col min="1024" max="1024" width="16.5703125" style="259" customWidth="1"/>
    <col min="1025" max="1025" width="13" style="259" customWidth="1"/>
    <col min="1026" max="1026" width="9.85546875" style="259" customWidth="1"/>
    <col min="1027" max="1027" width="10" style="259" customWidth="1"/>
    <col min="1028" max="1028" width="7.7109375" style="259" customWidth="1"/>
    <col min="1029" max="1029" width="19.7109375" style="259" customWidth="1"/>
    <col min="1030" max="1030" width="3.7109375" style="259" customWidth="1"/>
    <col min="1031" max="1278" width="9.140625" style="259"/>
    <col min="1279" max="1279" width="19.140625" style="259" customWidth="1"/>
    <col min="1280" max="1280" width="16.5703125" style="259" customWidth="1"/>
    <col min="1281" max="1281" width="13" style="259" customWidth="1"/>
    <col min="1282" max="1282" width="9.85546875" style="259" customWidth="1"/>
    <col min="1283" max="1283" width="10" style="259" customWidth="1"/>
    <col min="1284" max="1284" width="7.7109375" style="259" customWidth="1"/>
    <col min="1285" max="1285" width="19.7109375" style="259" customWidth="1"/>
    <col min="1286" max="1286" width="3.7109375" style="259" customWidth="1"/>
    <col min="1287" max="1534" width="9.140625" style="259"/>
    <col min="1535" max="1535" width="19.140625" style="259" customWidth="1"/>
    <col min="1536" max="1536" width="16.5703125" style="259" customWidth="1"/>
    <col min="1537" max="1537" width="13" style="259" customWidth="1"/>
    <col min="1538" max="1538" width="9.85546875" style="259" customWidth="1"/>
    <col min="1539" max="1539" width="10" style="259" customWidth="1"/>
    <col min="1540" max="1540" width="7.7109375" style="259" customWidth="1"/>
    <col min="1541" max="1541" width="19.7109375" style="259" customWidth="1"/>
    <col min="1542" max="1542" width="3.7109375" style="259" customWidth="1"/>
    <col min="1543" max="1790" width="9.140625" style="259"/>
    <col min="1791" max="1791" width="19.140625" style="259" customWidth="1"/>
    <col min="1792" max="1792" width="16.5703125" style="259" customWidth="1"/>
    <col min="1793" max="1793" width="13" style="259" customWidth="1"/>
    <col min="1794" max="1794" width="9.85546875" style="259" customWidth="1"/>
    <col min="1795" max="1795" width="10" style="259" customWidth="1"/>
    <col min="1796" max="1796" width="7.7109375" style="259" customWidth="1"/>
    <col min="1797" max="1797" width="19.7109375" style="259" customWidth="1"/>
    <col min="1798" max="1798" width="3.7109375" style="259" customWidth="1"/>
    <col min="1799" max="2046" width="9.140625" style="259"/>
    <col min="2047" max="2047" width="19.140625" style="259" customWidth="1"/>
    <col min="2048" max="2048" width="16.5703125" style="259" customWidth="1"/>
    <col min="2049" max="2049" width="13" style="259" customWidth="1"/>
    <col min="2050" max="2050" width="9.85546875" style="259" customWidth="1"/>
    <col min="2051" max="2051" width="10" style="259" customWidth="1"/>
    <col min="2052" max="2052" width="7.7109375" style="259" customWidth="1"/>
    <col min="2053" max="2053" width="19.7109375" style="259" customWidth="1"/>
    <col min="2054" max="2054" width="3.7109375" style="259" customWidth="1"/>
    <col min="2055" max="2302" width="9.140625" style="259"/>
    <col min="2303" max="2303" width="19.140625" style="259" customWidth="1"/>
    <col min="2304" max="2304" width="16.5703125" style="259" customWidth="1"/>
    <col min="2305" max="2305" width="13" style="259" customWidth="1"/>
    <col min="2306" max="2306" width="9.85546875" style="259" customWidth="1"/>
    <col min="2307" max="2307" width="10" style="259" customWidth="1"/>
    <col min="2308" max="2308" width="7.7109375" style="259" customWidth="1"/>
    <col min="2309" max="2309" width="19.7109375" style="259" customWidth="1"/>
    <col min="2310" max="2310" width="3.7109375" style="259" customWidth="1"/>
    <col min="2311" max="2558" width="9.140625" style="259"/>
    <col min="2559" max="2559" width="19.140625" style="259" customWidth="1"/>
    <col min="2560" max="2560" width="16.5703125" style="259" customWidth="1"/>
    <col min="2561" max="2561" width="13" style="259" customWidth="1"/>
    <col min="2562" max="2562" width="9.85546875" style="259" customWidth="1"/>
    <col min="2563" max="2563" width="10" style="259" customWidth="1"/>
    <col min="2564" max="2564" width="7.7109375" style="259" customWidth="1"/>
    <col min="2565" max="2565" width="19.7109375" style="259" customWidth="1"/>
    <col min="2566" max="2566" width="3.7109375" style="259" customWidth="1"/>
    <col min="2567" max="2814" width="9.140625" style="259"/>
    <col min="2815" max="2815" width="19.140625" style="259" customWidth="1"/>
    <col min="2816" max="2816" width="16.5703125" style="259" customWidth="1"/>
    <col min="2817" max="2817" width="13" style="259" customWidth="1"/>
    <col min="2818" max="2818" width="9.85546875" style="259" customWidth="1"/>
    <col min="2819" max="2819" width="10" style="259" customWidth="1"/>
    <col min="2820" max="2820" width="7.7109375" style="259" customWidth="1"/>
    <col min="2821" max="2821" width="19.7109375" style="259" customWidth="1"/>
    <col min="2822" max="2822" width="3.7109375" style="259" customWidth="1"/>
    <col min="2823" max="3070" width="9.140625" style="259"/>
    <col min="3071" max="3071" width="19.140625" style="259" customWidth="1"/>
    <col min="3072" max="3072" width="16.5703125" style="259" customWidth="1"/>
    <col min="3073" max="3073" width="13" style="259" customWidth="1"/>
    <col min="3074" max="3074" width="9.85546875" style="259" customWidth="1"/>
    <col min="3075" max="3075" width="10" style="259" customWidth="1"/>
    <col min="3076" max="3076" width="7.7109375" style="259" customWidth="1"/>
    <col min="3077" max="3077" width="19.7109375" style="259" customWidth="1"/>
    <col min="3078" max="3078" width="3.7109375" style="259" customWidth="1"/>
    <col min="3079" max="3326" width="9.140625" style="259"/>
    <col min="3327" max="3327" width="19.140625" style="259" customWidth="1"/>
    <col min="3328" max="3328" width="16.5703125" style="259" customWidth="1"/>
    <col min="3329" max="3329" width="13" style="259" customWidth="1"/>
    <col min="3330" max="3330" width="9.85546875" style="259" customWidth="1"/>
    <col min="3331" max="3331" width="10" style="259" customWidth="1"/>
    <col min="3332" max="3332" width="7.7109375" style="259" customWidth="1"/>
    <col min="3333" max="3333" width="19.7109375" style="259" customWidth="1"/>
    <col min="3334" max="3334" width="3.7109375" style="259" customWidth="1"/>
    <col min="3335" max="3582" width="9.140625" style="259"/>
    <col min="3583" max="3583" width="19.140625" style="259" customWidth="1"/>
    <col min="3584" max="3584" width="16.5703125" style="259" customWidth="1"/>
    <col min="3585" max="3585" width="13" style="259" customWidth="1"/>
    <col min="3586" max="3586" width="9.85546875" style="259" customWidth="1"/>
    <col min="3587" max="3587" width="10" style="259" customWidth="1"/>
    <col min="3588" max="3588" width="7.7109375" style="259" customWidth="1"/>
    <col min="3589" max="3589" width="19.7109375" style="259" customWidth="1"/>
    <col min="3590" max="3590" width="3.7109375" style="259" customWidth="1"/>
    <col min="3591" max="3838" width="9.140625" style="259"/>
    <col min="3839" max="3839" width="19.140625" style="259" customWidth="1"/>
    <col min="3840" max="3840" width="16.5703125" style="259" customWidth="1"/>
    <col min="3841" max="3841" width="13" style="259" customWidth="1"/>
    <col min="3842" max="3842" width="9.85546875" style="259" customWidth="1"/>
    <col min="3843" max="3843" width="10" style="259" customWidth="1"/>
    <col min="3844" max="3844" width="7.7109375" style="259" customWidth="1"/>
    <col min="3845" max="3845" width="19.7109375" style="259" customWidth="1"/>
    <col min="3846" max="3846" width="3.7109375" style="259" customWidth="1"/>
    <col min="3847" max="4094" width="9.140625" style="259"/>
    <col min="4095" max="4095" width="19.140625" style="259" customWidth="1"/>
    <col min="4096" max="4096" width="16.5703125" style="259" customWidth="1"/>
    <col min="4097" max="4097" width="13" style="259" customWidth="1"/>
    <col min="4098" max="4098" width="9.85546875" style="259" customWidth="1"/>
    <col min="4099" max="4099" width="10" style="259" customWidth="1"/>
    <col min="4100" max="4100" width="7.7109375" style="259" customWidth="1"/>
    <col min="4101" max="4101" width="19.7109375" style="259" customWidth="1"/>
    <col min="4102" max="4102" width="3.7109375" style="259" customWidth="1"/>
    <col min="4103" max="4350" width="9.140625" style="259"/>
    <col min="4351" max="4351" width="19.140625" style="259" customWidth="1"/>
    <col min="4352" max="4352" width="16.5703125" style="259" customWidth="1"/>
    <col min="4353" max="4353" width="13" style="259" customWidth="1"/>
    <col min="4354" max="4354" width="9.85546875" style="259" customWidth="1"/>
    <col min="4355" max="4355" width="10" style="259" customWidth="1"/>
    <col min="4356" max="4356" width="7.7109375" style="259" customWidth="1"/>
    <col min="4357" max="4357" width="19.7109375" style="259" customWidth="1"/>
    <col min="4358" max="4358" width="3.7109375" style="259" customWidth="1"/>
    <col min="4359" max="4606" width="9.140625" style="259"/>
    <col min="4607" max="4607" width="19.140625" style="259" customWidth="1"/>
    <col min="4608" max="4608" width="16.5703125" style="259" customWidth="1"/>
    <col min="4609" max="4609" width="13" style="259" customWidth="1"/>
    <col min="4610" max="4610" width="9.85546875" style="259" customWidth="1"/>
    <col min="4611" max="4611" width="10" style="259" customWidth="1"/>
    <col min="4612" max="4612" width="7.7109375" style="259" customWidth="1"/>
    <col min="4613" max="4613" width="19.7109375" style="259" customWidth="1"/>
    <col min="4614" max="4614" width="3.7109375" style="259" customWidth="1"/>
    <col min="4615" max="4862" width="9.140625" style="259"/>
    <col min="4863" max="4863" width="19.140625" style="259" customWidth="1"/>
    <col min="4864" max="4864" width="16.5703125" style="259" customWidth="1"/>
    <col min="4865" max="4865" width="13" style="259" customWidth="1"/>
    <col min="4866" max="4866" width="9.85546875" style="259" customWidth="1"/>
    <col min="4867" max="4867" width="10" style="259" customWidth="1"/>
    <col min="4868" max="4868" width="7.7109375" style="259" customWidth="1"/>
    <col min="4869" max="4869" width="19.7109375" style="259" customWidth="1"/>
    <col min="4870" max="4870" width="3.7109375" style="259" customWidth="1"/>
    <col min="4871" max="5118" width="9.140625" style="259"/>
    <col min="5119" max="5119" width="19.140625" style="259" customWidth="1"/>
    <col min="5120" max="5120" width="16.5703125" style="259" customWidth="1"/>
    <col min="5121" max="5121" width="13" style="259" customWidth="1"/>
    <col min="5122" max="5122" width="9.85546875" style="259" customWidth="1"/>
    <col min="5123" max="5123" width="10" style="259" customWidth="1"/>
    <col min="5124" max="5124" width="7.7109375" style="259" customWidth="1"/>
    <col min="5125" max="5125" width="19.7109375" style="259" customWidth="1"/>
    <col min="5126" max="5126" width="3.7109375" style="259" customWidth="1"/>
    <col min="5127" max="5374" width="9.140625" style="259"/>
    <col min="5375" max="5375" width="19.140625" style="259" customWidth="1"/>
    <col min="5376" max="5376" width="16.5703125" style="259" customWidth="1"/>
    <col min="5377" max="5377" width="13" style="259" customWidth="1"/>
    <col min="5378" max="5378" width="9.85546875" style="259" customWidth="1"/>
    <col min="5379" max="5379" width="10" style="259" customWidth="1"/>
    <col min="5380" max="5380" width="7.7109375" style="259" customWidth="1"/>
    <col min="5381" max="5381" width="19.7109375" style="259" customWidth="1"/>
    <col min="5382" max="5382" width="3.7109375" style="259" customWidth="1"/>
    <col min="5383" max="5630" width="9.140625" style="259"/>
    <col min="5631" max="5631" width="19.140625" style="259" customWidth="1"/>
    <col min="5632" max="5632" width="16.5703125" style="259" customWidth="1"/>
    <col min="5633" max="5633" width="13" style="259" customWidth="1"/>
    <col min="5634" max="5634" width="9.85546875" style="259" customWidth="1"/>
    <col min="5635" max="5635" width="10" style="259" customWidth="1"/>
    <col min="5636" max="5636" width="7.7109375" style="259" customWidth="1"/>
    <col min="5637" max="5637" width="19.7109375" style="259" customWidth="1"/>
    <col min="5638" max="5638" width="3.7109375" style="259" customWidth="1"/>
    <col min="5639" max="5886" width="9.140625" style="259"/>
    <col min="5887" max="5887" width="19.140625" style="259" customWidth="1"/>
    <col min="5888" max="5888" width="16.5703125" style="259" customWidth="1"/>
    <col min="5889" max="5889" width="13" style="259" customWidth="1"/>
    <col min="5890" max="5890" width="9.85546875" style="259" customWidth="1"/>
    <col min="5891" max="5891" width="10" style="259" customWidth="1"/>
    <col min="5892" max="5892" width="7.7109375" style="259" customWidth="1"/>
    <col min="5893" max="5893" width="19.7109375" style="259" customWidth="1"/>
    <col min="5894" max="5894" width="3.7109375" style="259" customWidth="1"/>
    <col min="5895" max="6142" width="9.140625" style="259"/>
    <col min="6143" max="6143" width="19.140625" style="259" customWidth="1"/>
    <col min="6144" max="6144" width="16.5703125" style="259" customWidth="1"/>
    <col min="6145" max="6145" width="13" style="259" customWidth="1"/>
    <col min="6146" max="6146" width="9.85546875" style="259" customWidth="1"/>
    <col min="6147" max="6147" width="10" style="259" customWidth="1"/>
    <col min="6148" max="6148" width="7.7109375" style="259" customWidth="1"/>
    <col min="6149" max="6149" width="19.7109375" style="259" customWidth="1"/>
    <col min="6150" max="6150" width="3.7109375" style="259" customWidth="1"/>
    <col min="6151" max="6398" width="9.140625" style="259"/>
    <col min="6399" max="6399" width="19.140625" style="259" customWidth="1"/>
    <col min="6400" max="6400" width="16.5703125" style="259" customWidth="1"/>
    <col min="6401" max="6401" width="13" style="259" customWidth="1"/>
    <col min="6402" max="6402" width="9.85546875" style="259" customWidth="1"/>
    <col min="6403" max="6403" width="10" style="259" customWidth="1"/>
    <col min="6404" max="6404" width="7.7109375" style="259" customWidth="1"/>
    <col min="6405" max="6405" width="19.7109375" style="259" customWidth="1"/>
    <col min="6406" max="6406" width="3.7109375" style="259" customWidth="1"/>
    <col min="6407" max="6654" width="9.140625" style="259"/>
    <col min="6655" max="6655" width="19.140625" style="259" customWidth="1"/>
    <col min="6656" max="6656" width="16.5703125" style="259" customWidth="1"/>
    <col min="6657" max="6657" width="13" style="259" customWidth="1"/>
    <col min="6658" max="6658" width="9.85546875" style="259" customWidth="1"/>
    <col min="6659" max="6659" width="10" style="259" customWidth="1"/>
    <col min="6660" max="6660" width="7.7109375" style="259" customWidth="1"/>
    <col min="6661" max="6661" width="19.7109375" style="259" customWidth="1"/>
    <col min="6662" max="6662" width="3.7109375" style="259" customWidth="1"/>
    <col min="6663" max="6910" width="9.140625" style="259"/>
    <col min="6911" max="6911" width="19.140625" style="259" customWidth="1"/>
    <col min="6912" max="6912" width="16.5703125" style="259" customWidth="1"/>
    <col min="6913" max="6913" width="13" style="259" customWidth="1"/>
    <col min="6914" max="6914" width="9.85546875" style="259" customWidth="1"/>
    <col min="6915" max="6915" width="10" style="259" customWidth="1"/>
    <col min="6916" max="6916" width="7.7109375" style="259" customWidth="1"/>
    <col min="6917" max="6917" width="19.7109375" style="259" customWidth="1"/>
    <col min="6918" max="6918" width="3.7109375" style="259" customWidth="1"/>
    <col min="6919" max="7166" width="9.140625" style="259"/>
    <col min="7167" max="7167" width="19.140625" style="259" customWidth="1"/>
    <col min="7168" max="7168" width="16.5703125" style="259" customWidth="1"/>
    <col min="7169" max="7169" width="13" style="259" customWidth="1"/>
    <col min="7170" max="7170" width="9.85546875" style="259" customWidth="1"/>
    <col min="7171" max="7171" width="10" style="259" customWidth="1"/>
    <col min="7172" max="7172" width="7.7109375" style="259" customWidth="1"/>
    <col min="7173" max="7173" width="19.7109375" style="259" customWidth="1"/>
    <col min="7174" max="7174" width="3.7109375" style="259" customWidth="1"/>
    <col min="7175" max="7422" width="9.140625" style="259"/>
    <col min="7423" max="7423" width="19.140625" style="259" customWidth="1"/>
    <col min="7424" max="7424" width="16.5703125" style="259" customWidth="1"/>
    <col min="7425" max="7425" width="13" style="259" customWidth="1"/>
    <col min="7426" max="7426" width="9.85546875" style="259" customWidth="1"/>
    <col min="7427" max="7427" width="10" style="259" customWidth="1"/>
    <col min="7428" max="7428" width="7.7109375" style="259" customWidth="1"/>
    <col min="7429" max="7429" width="19.7109375" style="259" customWidth="1"/>
    <col min="7430" max="7430" width="3.7109375" style="259" customWidth="1"/>
    <col min="7431" max="7678" width="9.140625" style="259"/>
    <col min="7679" max="7679" width="19.140625" style="259" customWidth="1"/>
    <col min="7680" max="7680" width="16.5703125" style="259" customWidth="1"/>
    <col min="7681" max="7681" width="13" style="259" customWidth="1"/>
    <col min="7682" max="7682" width="9.85546875" style="259" customWidth="1"/>
    <col min="7683" max="7683" width="10" style="259" customWidth="1"/>
    <col min="7684" max="7684" width="7.7109375" style="259" customWidth="1"/>
    <col min="7685" max="7685" width="19.7109375" style="259" customWidth="1"/>
    <col min="7686" max="7686" width="3.7109375" style="259" customWidth="1"/>
    <col min="7687" max="7934" width="9.140625" style="259"/>
    <col min="7935" max="7935" width="19.140625" style="259" customWidth="1"/>
    <col min="7936" max="7936" width="16.5703125" style="259" customWidth="1"/>
    <col min="7937" max="7937" width="13" style="259" customWidth="1"/>
    <col min="7938" max="7938" width="9.85546875" style="259" customWidth="1"/>
    <col min="7939" max="7939" width="10" style="259" customWidth="1"/>
    <col min="7940" max="7940" width="7.7109375" style="259" customWidth="1"/>
    <col min="7941" max="7941" width="19.7109375" style="259" customWidth="1"/>
    <col min="7942" max="7942" width="3.7109375" style="259" customWidth="1"/>
    <col min="7943" max="8190" width="9.140625" style="259"/>
    <col min="8191" max="8191" width="19.140625" style="259" customWidth="1"/>
    <col min="8192" max="8192" width="16.5703125" style="259" customWidth="1"/>
    <col min="8193" max="8193" width="13" style="259" customWidth="1"/>
    <col min="8194" max="8194" width="9.85546875" style="259" customWidth="1"/>
    <col min="8195" max="8195" width="10" style="259" customWidth="1"/>
    <col min="8196" max="8196" width="7.7109375" style="259" customWidth="1"/>
    <col min="8197" max="8197" width="19.7109375" style="259" customWidth="1"/>
    <col min="8198" max="8198" width="3.7109375" style="259" customWidth="1"/>
    <col min="8199" max="8446" width="9.140625" style="259"/>
    <col min="8447" max="8447" width="19.140625" style="259" customWidth="1"/>
    <col min="8448" max="8448" width="16.5703125" style="259" customWidth="1"/>
    <col min="8449" max="8449" width="13" style="259" customWidth="1"/>
    <col min="8450" max="8450" width="9.85546875" style="259" customWidth="1"/>
    <col min="8451" max="8451" width="10" style="259" customWidth="1"/>
    <col min="8452" max="8452" width="7.7109375" style="259" customWidth="1"/>
    <col min="8453" max="8453" width="19.7109375" style="259" customWidth="1"/>
    <col min="8454" max="8454" width="3.7109375" style="259" customWidth="1"/>
    <col min="8455" max="8702" width="9.140625" style="259"/>
    <col min="8703" max="8703" width="19.140625" style="259" customWidth="1"/>
    <col min="8704" max="8704" width="16.5703125" style="259" customWidth="1"/>
    <col min="8705" max="8705" width="13" style="259" customWidth="1"/>
    <col min="8706" max="8706" width="9.85546875" style="259" customWidth="1"/>
    <col min="8707" max="8707" width="10" style="259" customWidth="1"/>
    <col min="8708" max="8708" width="7.7109375" style="259" customWidth="1"/>
    <col min="8709" max="8709" width="19.7109375" style="259" customWidth="1"/>
    <col min="8710" max="8710" width="3.7109375" style="259" customWidth="1"/>
    <col min="8711" max="8958" width="9.140625" style="259"/>
    <col min="8959" max="8959" width="19.140625" style="259" customWidth="1"/>
    <col min="8960" max="8960" width="16.5703125" style="259" customWidth="1"/>
    <col min="8961" max="8961" width="13" style="259" customWidth="1"/>
    <col min="8962" max="8962" width="9.85546875" style="259" customWidth="1"/>
    <col min="8963" max="8963" width="10" style="259" customWidth="1"/>
    <col min="8964" max="8964" width="7.7109375" style="259" customWidth="1"/>
    <col min="8965" max="8965" width="19.7109375" style="259" customWidth="1"/>
    <col min="8966" max="8966" width="3.7109375" style="259" customWidth="1"/>
    <col min="8967" max="9214" width="9.140625" style="259"/>
    <col min="9215" max="9215" width="19.140625" style="259" customWidth="1"/>
    <col min="9216" max="9216" width="16.5703125" style="259" customWidth="1"/>
    <col min="9217" max="9217" width="13" style="259" customWidth="1"/>
    <col min="9218" max="9218" width="9.85546875" style="259" customWidth="1"/>
    <col min="9219" max="9219" width="10" style="259" customWidth="1"/>
    <col min="9220" max="9220" width="7.7109375" style="259" customWidth="1"/>
    <col min="9221" max="9221" width="19.7109375" style="259" customWidth="1"/>
    <col min="9222" max="9222" width="3.7109375" style="259" customWidth="1"/>
    <col min="9223" max="9470" width="9.140625" style="259"/>
    <col min="9471" max="9471" width="19.140625" style="259" customWidth="1"/>
    <col min="9472" max="9472" width="16.5703125" style="259" customWidth="1"/>
    <col min="9473" max="9473" width="13" style="259" customWidth="1"/>
    <col min="9474" max="9474" width="9.85546875" style="259" customWidth="1"/>
    <col min="9475" max="9475" width="10" style="259" customWidth="1"/>
    <col min="9476" max="9476" width="7.7109375" style="259" customWidth="1"/>
    <col min="9477" max="9477" width="19.7109375" style="259" customWidth="1"/>
    <col min="9478" max="9478" width="3.7109375" style="259" customWidth="1"/>
    <col min="9479" max="9726" width="9.140625" style="259"/>
    <col min="9727" max="9727" width="19.140625" style="259" customWidth="1"/>
    <col min="9728" max="9728" width="16.5703125" style="259" customWidth="1"/>
    <col min="9729" max="9729" width="13" style="259" customWidth="1"/>
    <col min="9730" max="9730" width="9.85546875" style="259" customWidth="1"/>
    <col min="9731" max="9731" width="10" style="259" customWidth="1"/>
    <col min="9732" max="9732" width="7.7109375" style="259" customWidth="1"/>
    <col min="9733" max="9733" width="19.7109375" style="259" customWidth="1"/>
    <col min="9734" max="9734" width="3.7109375" style="259" customWidth="1"/>
    <col min="9735" max="9982" width="9.140625" style="259"/>
    <col min="9983" max="9983" width="19.140625" style="259" customWidth="1"/>
    <col min="9984" max="9984" width="16.5703125" style="259" customWidth="1"/>
    <col min="9985" max="9985" width="13" style="259" customWidth="1"/>
    <col min="9986" max="9986" width="9.85546875" style="259" customWidth="1"/>
    <col min="9987" max="9987" width="10" style="259" customWidth="1"/>
    <col min="9988" max="9988" width="7.7109375" style="259" customWidth="1"/>
    <col min="9989" max="9989" width="19.7109375" style="259" customWidth="1"/>
    <col min="9990" max="9990" width="3.7109375" style="259" customWidth="1"/>
    <col min="9991" max="10238" width="9.140625" style="259"/>
    <col min="10239" max="10239" width="19.140625" style="259" customWidth="1"/>
    <col min="10240" max="10240" width="16.5703125" style="259" customWidth="1"/>
    <col min="10241" max="10241" width="13" style="259" customWidth="1"/>
    <col min="10242" max="10242" width="9.85546875" style="259" customWidth="1"/>
    <col min="10243" max="10243" width="10" style="259" customWidth="1"/>
    <col min="10244" max="10244" width="7.7109375" style="259" customWidth="1"/>
    <col min="10245" max="10245" width="19.7109375" style="259" customWidth="1"/>
    <col min="10246" max="10246" width="3.7109375" style="259" customWidth="1"/>
    <col min="10247" max="10494" width="9.140625" style="259"/>
    <col min="10495" max="10495" width="19.140625" style="259" customWidth="1"/>
    <col min="10496" max="10496" width="16.5703125" style="259" customWidth="1"/>
    <col min="10497" max="10497" width="13" style="259" customWidth="1"/>
    <col min="10498" max="10498" width="9.85546875" style="259" customWidth="1"/>
    <col min="10499" max="10499" width="10" style="259" customWidth="1"/>
    <col min="10500" max="10500" width="7.7109375" style="259" customWidth="1"/>
    <col min="10501" max="10501" width="19.7109375" style="259" customWidth="1"/>
    <col min="10502" max="10502" width="3.7109375" style="259" customWidth="1"/>
    <col min="10503" max="10750" width="9.140625" style="259"/>
    <col min="10751" max="10751" width="19.140625" style="259" customWidth="1"/>
    <col min="10752" max="10752" width="16.5703125" style="259" customWidth="1"/>
    <col min="10753" max="10753" width="13" style="259" customWidth="1"/>
    <col min="10754" max="10754" width="9.85546875" style="259" customWidth="1"/>
    <col min="10755" max="10755" width="10" style="259" customWidth="1"/>
    <col min="10756" max="10756" width="7.7109375" style="259" customWidth="1"/>
    <col min="10757" max="10757" width="19.7109375" style="259" customWidth="1"/>
    <col min="10758" max="10758" width="3.7109375" style="259" customWidth="1"/>
    <col min="10759" max="11006" width="9.140625" style="259"/>
    <col min="11007" max="11007" width="19.140625" style="259" customWidth="1"/>
    <col min="11008" max="11008" width="16.5703125" style="259" customWidth="1"/>
    <col min="11009" max="11009" width="13" style="259" customWidth="1"/>
    <col min="11010" max="11010" width="9.85546875" style="259" customWidth="1"/>
    <col min="11011" max="11011" width="10" style="259" customWidth="1"/>
    <col min="11012" max="11012" width="7.7109375" style="259" customWidth="1"/>
    <col min="11013" max="11013" width="19.7109375" style="259" customWidth="1"/>
    <col min="11014" max="11014" width="3.7109375" style="259" customWidth="1"/>
    <col min="11015" max="11262" width="9.140625" style="259"/>
    <col min="11263" max="11263" width="19.140625" style="259" customWidth="1"/>
    <col min="11264" max="11264" width="16.5703125" style="259" customWidth="1"/>
    <col min="11265" max="11265" width="13" style="259" customWidth="1"/>
    <col min="11266" max="11266" width="9.85546875" style="259" customWidth="1"/>
    <col min="11267" max="11267" width="10" style="259" customWidth="1"/>
    <col min="11268" max="11268" width="7.7109375" style="259" customWidth="1"/>
    <col min="11269" max="11269" width="19.7109375" style="259" customWidth="1"/>
    <col min="11270" max="11270" width="3.7109375" style="259" customWidth="1"/>
    <col min="11271" max="11518" width="9.140625" style="259"/>
    <col min="11519" max="11519" width="19.140625" style="259" customWidth="1"/>
    <col min="11520" max="11520" width="16.5703125" style="259" customWidth="1"/>
    <col min="11521" max="11521" width="13" style="259" customWidth="1"/>
    <col min="11522" max="11522" width="9.85546875" style="259" customWidth="1"/>
    <col min="11523" max="11523" width="10" style="259" customWidth="1"/>
    <col min="11524" max="11524" width="7.7109375" style="259" customWidth="1"/>
    <col min="11525" max="11525" width="19.7109375" style="259" customWidth="1"/>
    <col min="11526" max="11526" width="3.7109375" style="259" customWidth="1"/>
    <col min="11527" max="11774" width="9.140625" style="259"/>
    <col min="11775" max="11775" width="19.140625" style="259" customWidth="1"/>
    <col min="11776" max="11776" width="16.5703125" style="259" customWidth="1"/>
    <col min="11777" max="11777" width="13" style="259" customWidth="1"/>
    <col min="11778" max="11778" width="9.85546875" style="259" customWidth="1"/>
    <col min="11779" max="11779" width="10" style="259" customWidth="1"/>
    <col min="11780" max="11780" width="7.7109375" style="259" customWidth="1"/>
    <col min="11781" max="11781" width="19.7109375" style="259" customWidth="1"/>
    <col min="11782" max="11782" width="3.7109375" style="259" customWidth="1"/>
    <col min="11783" max="12030" width="9.140625" style="259"/>
    <col min="12031" max="12031" width="19.140625" style="259" customWidth="1"/>
    <col min="12032" max="12032" width="16.5703125" style="259" customWidth="1"/>
    <col min="12033" max="12033" width="13" style="259" customWidth="1"/>
    <col min="12034" max="12034" width="9.85546875" style="259" customWidth="1"/>
    <col min="12035" max="12035" width="10" style="259" customWidth="1"/>
    <col min="12036" max="12036" width="7.7109375" style="259" customWidth="1"/>
    <col min="12037" max="12037" width="19.7109375" style="259" customWidth="1"/>
    <col min="12038" max="12038" width="3.7109375" style="259" customWidth="1"/>
    <col min="12039" max="12286" width="9.140625" style="259"/>
    <col min="12287" max="12287" width="19.140625" style="259" customWidth="1"/>
    <col min="12288" max="12288" width="16.5703125" style="259" customWidth="1"/>
    <col min="12289" max="12289" width="13" style="259" customWidth="1"/>
    <col min="12290" max="12290" width="9.85546875" style="259" customWidth="1"/>
    <col min="12291" max="12291" width="10" style="259" customWidth="1"/>
    <col min="12292" max="12292" width="7.7109375" style="259" customWidth="1"/>
    <col min="12293" max="12293" width="19.7109375" style="259" customWidth="1"/>
    <col min="12294" max="12294" width="3.7109375" style="259" customWidth="1"/>
    <col min="12295" max="12542" width="9.140625" style="259"/>
    <col min="12543" max="12543" width="19.140625" style="259" customWidth="1"/>
    <col min="12544" max="12544" width="16.5703125" style="259" customWidth="1"/>
    <col min="12545" max="12545" width="13" style="259" customWidth="1"/>
    <col min="12546" max="12546" width="9.85546875" style="259" customWidth="1"/>
    <col min="12547" max="12547" width="10" style="259" customWidth="1"/>
    <col min="12548" max="12548" width="7.7109375" style="259" customWidth="1"/>
    <col min="12549" max="12549" width="19.7109375" style="259" customWidth="1"/>
    <col min="12550" max="12550" width="3.7109375" style="259" customWidth="1"/>
    <col min="12551" max="12798" width="9.140625" style="259"/>
    <col min="12799" max="12799" width="19.140625" style="259" customWidth="1"/>
    <col min="12800" max="12800" width="16.5703125" style="259" customWidth="1"/>
    <col min="12801" max="12801" width="13" style="259" customWidth="1"/>
    <col min="12802" max="12802" width="9.85546875" style="259" customWidth="1"/>
    <col min="12803" max="12803" width="10" style="259" customWidth="1"/>
    <col min="12804" max="12804" width="7.7109375" style="259" customWidth="1"/>
    <col min="12805" max="12805" width="19.7109375" style="259" customWidth="1"/>
    <col min="12806" max="12806" width="3.7109375" style="259" customWidth="1"/>
    <col min="12807" max="13054" width="9.140625" style="259"/>
    <col min="13055" max="13055" width="19.140625" style="259" customWidth="1"/>
    <col min="13056" max="13056" width="16.5703125" style="259" customWidth="1"/>
    <col min="13057" max="13057" width="13" style="259" customWidth="1"/>
    <col min="13058" max="13058" width="9.85546875" style="259" customWidth="1"/>
    <col min="13059" max="13059" width="10" style="259" customWidth="1"/>
    <col min="13060" max="13060" width="7.7109375" style="259" customWidth="1"/>
    <col min="13061" max="13061" width="19.7109375" style="259" customWidth="1"/>
    <col min="13062" max="13062" width="3.7109375" style="259" customWidth="1"/>
    <col min="13063" max="13310" width="9.140625" style="259"/>
    <col min="13311" max="13311" width="19.140625" style="259" customWidth="1"/>
    <col min="13312" max="13312" width="16.5703125" style="259" customWidth="1"/>
    <col min="13313" max="13313" width="13" style="259" customWidth="1"/>
    <col min="13314" max="13314" width="9.85546875" style="259" customWidth="1"/>
    <col min="13315" max="13315" width="10" style="259" customWidth="1"/>
    <col min="13316" max="13316" width="7.7109375" style="259" customWidth="1"/>
    <col min="13317" max="13317" width="19.7109375" style="259" customWidth="1"/>
    <col min="13318" max="13318" width="3.7109375" style="259" customWidth="1"/>
    <col min="13319" max="13566" width="9.140625" style="259"/>
    <col min="13567" max="13567" width="19.140625" style="259" customWidth="1"/>
    <col min="13568" max="13568" width="16.5703125" style="259" customWidth="1"/>
    <col min="13569" max="13569" width="13" style="259" customWidth="1"/>
    <col min="13570" max="13570" width="9.85546875" style="259" customWidth="1"/>
    <col min="13571" max="13571" width="10" style="259" customWidth="1"/>
    <col min="13572" max="13572" width="7.7109375" style="259" customWidth="1"/>
    <col min="13573" max="13573" width="19.7109375" style="259" customWidth="1"/>
    <col min="13574" max="13574" width="3.7109375" style="259" customWidth="1"/>
    <col min="13575" max="13822" width="9.140625" style="259"/>
    <col min="13823" max="13823" width="19.140625" style="259" customWidth="1"/>
    <col min="13824" max="13824" width="16.5703125" style="259" customWidth="1"/>
    <col min="13825" max="13825" width="13" style="259" customWidth="1"/>
    <col min="13826" max="13826" width="9.85546875" style="259" customWidth="1"/>
    <col min="13827" max="13827" width="10" style="259" customWidth="1"/>
    <col min="13828" max="13828" width="7.7109375" style="259" customWidth="1"/>
    <col min="13829" max="13829" width="19.7109375" style="259" customWidth="1"/>
    <col min="13830" max="13830" width="3.7109375" style="259" customWidth="1"/>
    <col min="13831" max="14078" width="9.140625" style="259"/>
    <col min="14079" max="14079" width="19.140625" style="259" customWidth="1"/>
    <col min="14080" max="14080" width="16.5703125" style="259" customWidth="1"/>
    <col min="14081" max="14081" width="13" style="259" customWidth="1"/>
    <col min="14082" max="14082" width="9.85546875" style="259" customWidth="1"/>
    <col min="14083" max="14083" width="10" style="259" customWidth="1"/>
    <col min="14084" max="14084" width="7.7109375" style="259" customWidth="1"/>
    <col min="14085" max="14085" width="19.7109375" style="259" customWidth="1"/>
    <col min="14086" max="14086" width="3.7109375" style="259" customWidth="1"/>
    <col min="14087" max="14334" width="9.140625" style="259"/>
    <col min="14335" max="14335" width="19.140625" style="259" customWidth="1"/>
    <col min="14336" max="14336" width="16.5703125" style="259" customWidth="1"/>
    <col min="14337" max="14337" width="13" style="259" customWidth="1"/>
    <col min="14338" max="14338" width="9.85546875" style="259" customWidth="1"/>
    <col min="14339" max="14339" width="10" style="259" customWidth="1"/>
    <col min="14340" max="14340" width="7.7109375" style="259" customWidth="1"/>
    <col min="14341" max="14341" width="19.7109375" style="259" customWidth="1"/>
    <col min="14342" max="14342" width="3.7109375" style="259" customWidth="1"/>
    <col min="14343" max="14590" width="9.140625" style="259"/>
    <col min="14591" max="14591" width="19.140625" style="259" customWidth="1"/>
    <col min="14592" max="14592" width="16.5703125" style="259" customWidth="1"/>
    <col min="14593" max="14593" width="13" style="259" customWidth="1"/>
    <col min="14594" max="14594" width="9.85546875" style="259" customWidth="1"/>
    <col min="14595" max="14595" width="10" style="259" customWidth="1"/>
    <col min="14596" max="14596" width="7.7109375" style="259" customWidth="1"/>
    <col min="14597" max="14597" width="19.7109375" style="259" customWidth="1"/>
    <col min="14598" max="14598" width="3.7109375" style="259" customWidth="1"/>
    <col min="14599" max="14846" width="9.140625" style="259"/>
    <col min="14847" max="14847" width="19.140625" style="259" customWidth="1"/>
    <col min="14848" max="14848" width="16.5703125" style="259" customWidth="1"/>
    <col min="14849" max="14849" width="13" style="259" customWidth="1"/>
    <col min="14850" max="14850" width="9.85546875" style="259" customWidth="1"/>
    <col min="14851" max="14851" width="10" style="259" customWidth="1"/>
    <col min="14852" max="14852" width="7.7109375" style="259" customWidth="1"/>
    <col min="14853" max="14853" width="19.7109375" style="259" customWidth="1"/>
    <col min="14854" max="14854" width="3.7109375" style="259" customWidth="1"/>
    <col min="14855" max="15102" width="9.140625" style="259"/>
    <col min="15103" max="15103" width="19.140625" style="259" customWidth="1"/>
    <col min="15104" max="15104" width="16.5703125" style="259" customWidth="1"/>
    <col min="15105" max="15105" width="13" style="259" customWidth="1"/>
    <col min="15106" max="15106" width="9.85546875" style="259" customWidth="1"/>
    <col min="15107" max="15107" width="10" style="259" customWidth="1"/>
    <col min="15108" max="15108" width="7.7109375" style="259" customWidth="1"/>
    <col min="15109" max="15109" width="19.7109375" style="259" customWidth="1"/>
    <col min="15110" max="15110" width="3.7109375" style="259" customWidth="1"/>
    <col min="15111" max="15358" width="9.140625" style="259"/>
    <col min="15359" max="15359" width="19.140625" style="259" customWidth="1"/>
    <col min="15360" max="15360" width="16.5703125" style="259" customWidth="1"/>
    <col min="15361" max="15361" width="13" style="259" customWidth="1"/>
    <col min="15362" max="15362" width="9.85546875" style="259" customWidth="1"/>
    <col min="15363" max="15363" width="10" style="259" customWidth="1"/>
    <col min="15364" max="15364" width="7.7109375" style="259" customWidth="1"/>
    <col min="15365" max="15365" width="19.7109375" style="259" customWidth="1"/>
    <col min="15366" max="15366" width="3.7109375" style="259" customWidth="1"/>
    <col min="15367" max="15614" width="9.140625" style="259"/>
    <col min="15615" max="15615" width="19.140625" style="259" customWidth="1"/>
    <col min="15616" max="15616" width="16.5703125" style="259" customWidth="1"/>
    <col min="15617" max="15617" width="13" style="259" customWidth="1"/>
    <col min="15618" max="15618" width="9.85546875" style="259" customWidth="1"/>
    <col min="15619" max="15619" width="10" style="259" customWidth="1"/>
    <col min="15620" max="15620" width="7.7109375" style="259" customWidth="1"/>
    <col min="15621" max="15621" width="19.7109375" style="259" customWidth="1"/>
    <col min="15622" max="15622" width="3.7109375" style="259" customWidth="1"/>
    <col min="15623" max="15870" width="9.140625" style="259"/>
    <col min="15871" max="15871" width="19.140625" style="259" customWidth="1"/>
    <col min="15872" max="15872" width="16.5703125" style="259" customWidth="1"/>
    <col min="15873" max="15873" width="13" style="259" customWidth="1"/>
    <col min="15874" max="15874" width="9.85546875" style="259" customWidth="1"/>
    <col min="15875" max="15875" width="10" style="259" customWidth="1"/>
    <col min="15876" max="15876" width="7.7109375" style="259" customWidth="1"/>
    <col min="15877" max="15877" width="19.7109375" style="259" customWidth="1"/>
    <col min="15878" max="15878" width="3.7109375" style="259" customWidth="1"/>
    <col min="15879" max="16126" width="9.140625" style="259"/>
    <col min="16127" max="16127" width="19.140625" style="259" customWidth="1"/>
    <col min="16128" max="16128" width="16.5703125" style="259" customWidth="1"/>
    <col min="16129" max="16129" width="13" style="259" customWidth="1"/>
    <col min="16130" max="16130" width="9.85546875" style="259" customWidth="1"/>
    <col min="16131" max="16131" width="10" style="259" customWidth="1"/>
    <col min="16132" max="16132" width="7.7109375" style="259" customWidth="1"/>
    <col min="16133" max="16133" width="19.7109375" style="259" customWidth="1"/>
    <col min="16134" max="16134" width="3.7109375" style="259" customWidth="1"/>
    <col min="16135" max="16384" width="9.140625" style="259"/>
  </cols>
  <sheetData>
    <row r="3" spans="2:10">
      <c r="B3" s="769" t="s">
        <v>685</v>
      </c>
      <c r="C3" s="769"/>
      <c r="D3" s="769"/>
      <c r="E3" s="769"/>
      <c r="F3" s="769"/>
      <c r="G3" s="769"/>
      <c r="H3" s="769"/>
      <c r="I3" s="769"/>
      <c r="J3" s="769"/>
    </row>
    <row r="4" spans="2:10" ht="15" thickBot="1">
      <c r="B4" s="768" t="s">
        <v>686</v>
      </c>
      <c r="C4" s="768"/>
      <c r="D4" s="768"/>
      <c r="E4" s="768"/>
      <c r="F4" s="768"/>
      <c r="G4" s="768"/>
      <c r="H4" s="768"/>
      <c r="I4" s="768"/>
      <c r="J4" s="768"/>
    </row>
    <row r="5" spans="2:10" ht="21" customHeight="1">
      <c r="B5" s="681" t="s">
        <v>1</v>
      </c>
      <c r="C5" s="682"/>
      <c r="D5" s="682"/>
      <c r="E5" s="682"/>
      <c r="F5" s="682"/>
      <c r="G5" s="682"/>
      <c r="H5" s="682"/>
      <c r="I5" s="682"/>
      <c r="J5" s="683"/>
    </row>
    <row r="6" spans="2:10">
      <c r="B6" s="401" t="s">
        <v>2</v>
      </c>
      <c r="C6" s="715" t="s">
        <v>3</v>
      </c>
      <c r="D6" s="746"/>
      <c r="E6" s="746"/>
      <c r="F6" s="746"/>
      <c r="G6" s="746"/>
      <c r="H6" s="746"/>
      <c r="I6" s="747"/>
      <c r="J6" s="260" t="s">
        <v>547</v>
      </c>
    </row>
    <row r="7" spans="2:10">
      <c r="B7" s="401" t="s">
        <v>4</v>
      </c>
      <c r="C7" s="715" t="s">
        <v>5</v>
      </c>
      <c r="D7" s="746"/>
      <c r="E7" s="746"/>
      <c r="F7" s="746"/>
      <c r="G7" s="746"/>
      <c r="H7" s="746"/>
      <c r="I7" s="747"/>
      <c r="J7" s="261" t="s">
        <v>177</v>
      </c>
    </row>
    <row r="8" spans="2:10">
      <c r="B8" s="401" t="s">
        <v>6</v>
      </c>
      <c r="C8" s="715" t="s">
        <v>7</v>
      </c>
      <c r="D8" s="746"/>
      <c r="E8" s="746"/>
      <c r="F8" s="746"/>
      <c r="G8" s="746"/>
      <c r="H8" s="746"/>
      <c r="I8" s="747"/>
      <c r="J8" s="262">
        <v>2020</v>
      </c>
    </row>
    <row r="9" spans="2:10">
      <c r="B9" s="401" t="s">
        <v>8</v>
      </c>
      <c r="C9" s="715" t="s">
        <v>9</v>
      </c>
      <c r="D9" s="746"/>
      <c r="E9" s="746"/>
      <c r="F9" s="746"/>
      <c r="G9" s="746"/>
      <c r="H9" s="746"/>
      <c r="I9" s="747"/>
      <c r="J9" s="261" t="s">
        <v>548</v>
      </c>
    </row>
    <row r="10" spans="2:10">
      <c r="B10" s="401" t="s">
        <v>10</v>
      </c>
      <c r="C10" s="715" t="s">
        <v>11</v>
      </c>
      <c r="D10" s="746"/>
      <c r="E10" s="746"/>
      <c r="F10" s="746"/>
      <c r="G10" s="746"/>
      <c r="H10" s="746"/>
      <c r="I10" s="747"/>
      <c r="J10" s="261">
        <v>12</v>
      </c>
    </row>
    <row r="11" spans="2:10" ht="15" thickBot="1">
      <c r="B11" s="269" t="s">
        <v>12</v>
      </c>
      <c r="C11" s="800" t="s">
        <v>550</v>
      </c>
      <c r="D11" s="801"/>
      <c r="E11" s="801"/>
      <c r="F11" s="801"/>
      <c r="G11" s="801"/>
      <c r="H11" s="801"/>
      <c r="I11" s="802"/>
      <c r="J11" s="483" t="s">
        <v>549</v>
      </c>
    </row>
    <row r="12" spans="2:10" ht="15.75" customHeight="1" thickBot="1">
      <c r="B12" s="403"/>
      <c r="C12" s="263"/>
      <c r="D12" s="263"/>
      <c r="E12" s="263"/>
      <c r="F12" s="263"/>
      <c r="G12" s="263"/>
      <c r="H12" s="263"/>
      <c r="I12" s="263"/>
      <c r="J12" s="263"/>
    </row>
    <row r="13" spans="2:10" ht="14.25" customHeight="1">
      <c r="B13" s="681" t="s">
        <v>14</v>
      </c>
      <c r="C13" s="682"/>
      <c r="D13" s="682"/>
      <c r="E13" s="682"/>
      <c r="F13" s="682"/>
      <c r="G13" s="682"/>
      <c r="H13" s="682"/>
      <c r="I13" s="682"/>
      <c r="J13" s="683"/>
    </row>
    <row r="14" spans="2:10" ht="13.5" customHeight="1">
      <c r="B14" s="784" t="s">
        <v>15</v>
      </c>
      <c r="C14" s="785"/>
      <c r="D14" s="786"/>
      <c r="E14" s="790" t="s">
        <v>16</v>
      </c>
      <c r="F14" s="785"/>
      <c r="G14" s="786"/>
      <c r="H14" s="792" t="s">
        <v>688</v>
      </c>
      <c r="I14" s="793"/>
      <c r="J14" s="794"/>
    </row>
    <row r="15" spans="2:10">
      <c r="B15" s="787"/>
      <c r="C15" s="788"/>
      <c r="D15" s="789"/>
      <c r="E15" s="791"/>
      <c r="F15" s="788"/>
      <c r="G15" s="789"/>
      <c r="H15" s="795"/>
      <c r="I15" s="796"/>
      <c r="J15" s="797"/>
    </row>
    <row r="16" spans="2:10" ht="5.25" customHeight="1">
      <c r="B16" s="784" t="s">
        <v>551</v>
      </c>
      <c r="C16" s="785"/>
      <c r="D16" s="786"/>
      <c r="E16" s="790" t="s">
        <v>689</v>
      </c>
      <c r="F16" s="785"/>
      <c r="G16" s="786"/>
      <c r="H16" s="803">
        <v>3</v>
      </c>
      <c r="I16" s="804"/>
      <c r="J16" s="805"/>
    </row>
    <row r="17" spans="2:10" ht="6" customHeight="1">
      <c r="B17" s="732"/>
      <c r="C17" s="733"/>
      <c r="D17" s="798"/>
      <c r="E17" s="799"/>
      <c r="F17" s="733"/>
      <c r="G17" s="798"/>
      <c r="H17" s="806"/>
      <c r="I17" s="807"/>
      <c r="J17" s="808"/>
    </row>
    <row r="18" spans="2:10" ht="12" customHeight="1">
      <c r="B18" s="787"/>
      <c r="C18" s="788"/>
      <c r="D18" s="789"/>
      <c r="E18" s="791"/>
      <c r="F18" s="788"/>
      <c r="G18" s="789"/>
      <c r="H18" s="809"/>
      <c r="I18" s="810"/>
      <c r="J18" s="811"/>
    </row>
    <row r="19" spans="2:10" ht="15" customHeight="1" thickBot="1">
      <c r="B19" s="812" t="s">
        <v>19</v>
      </c>
      <c r="C19" s="813"/>
      <c r="D19" s="813"/>
      <c r="E19" s="813"/>
      <c r="F19" s="813"/>
      <c r="G19" s="814"/>
      <c r="H19" s="815">
        <f>H16</f>
        <v>3</v>
      </c>
      <c r="I19" s="816"/>
      <c r="J19" s="817"/>
    </row>
    <row r="20" spans="2:10" s="263" customFormat="1" ht="3" customHeight="1" thickBot="1">
      <c r="B20" s="478"/>
      <c r="C20" s="264"/>
      <c r="D20" s="264"/>
      <c r="E20" s="265"/>
      <c r="F20" s="265"/>
      <c r="G20" s="265"/>
      <c r="H20" s="265"/>
      <c r="I20" s="265"/>
      <c r="J20" s="265"/>
    </row>
    <row r="21" spans="2:10" ht="3.75" customHeight="1">
      <c r="B21" s="681" t="s">
        <v>20</v>
      </c>
      <c r="C21" s="682"/>
      <c r="D21" s="682"/>
      <c r="E21" s="682"/>
      <c r="F21" s="682"/>
      <c r="G21" s="682"/>
      <c r="H21" s="682"/>
      <c r="I21" s="682"/>
      <c r="J21" s="683"/>
    </row>
    <row r="22" spans="2:10" ht="15" thickBot="1">
      <c r="B22" s="684"/>
      <c r="C22" s="685"/>
      <c r="D22" s="685"/>
      <c r="E22" s="685"/>
      <c r="F22" s="685"/>
      <c r="G22" s="685"/>
      <c r="H22" s="685"/>
      <c r="I22" s="685"/>
      <c r="J22" s="686"/>
    </row>
    <row r="23" spans="2:10" ht="3.75" customHeight="1" thickBot="1">
      <c r="B23" s="403"/>
      <c r="C23" s="263"/>
      <c r="D23" s="263"/>
      <c r="E23" s="263"/>
      <c r="F23" s="263"/>
      <c r="G23" s="263"/>
      <c r="H23" s="263"/>
      <c r="I23" s="263"/>
      <c r="J23" s="263"/>
    </row>
    <row r="24" spans="2:10" ht="9" customHeight="1">
      <c r="B24" s="681" t="s">
        <v>21</v>
      </c>
      <c r="C24" s="682"/>
      <c r="D24" s="682"/>
      <c r="E24" s="682"/>
      <c r="F24" s="682"/>
      <c r="G24" s="682"/>
      <c r="H24" s="682"/>
      <c r="I24" s="682"/>
      <c r="J24" s="683"/>
    </row>
    <row r="25" spans="2:10">
      <c r="B25" s="787"/>
      <c r="C25" s="788"/>
      <c r="D25" s="788"/>
      <c r="E25" s="788"/>
      <c r="F25" s="788"/>
      <c r="G25" s="788"/>
      <c r="H25" s="788"/>
      <c r="I25" s="788"/>
      <c r="J25" s="818"/>
    </row>
    <row r="26" spans="2:10" ht="30" customHeight="1">
      <c r="B26" s="401">
        <v>1</v>
      </c>
      <c r="C26" s="715" t="s">
        <v>15</v>
      </c>
      <c r="D26" s="746"/>
      <c r="E26" s="746"/>
      <c r="F26" s="746"/>
      <c r="G26" s="746"/>
      <c r="H26" s="746"/>
      <c r="I26" s="747"/>
      <c r="J26" s="266" t="str">
        <f>B16</f>
        <v>LIMPEZA E CONSERVAÇÃO</v>
      </c>
    </row>
    <row r="27" spans="2:10">
      <c r="B27" s="401">
        <v>2</v>
      </c>
      <c r="C27" s="715" t="s">
        <v>22</v>
      </c>
      <c r="D27" s="746"/>
      <c r="E27" s="746"/>
      <c r="F27" s="746"/>
      <c r="G27" s="746"/>
      <c r="H27" s="746"/>
      <c r="I27" s="747"/>
      <c r="J27" s="267" t="s">
        <v>634</v>
      </c>
    </row>
    <row r="28" spans="2:10">
      <c r="B28" s="401">
        <v>3</v>
      </c>
      <c r="C28" s="715" t="s">
        <v>23</v>
      </c>
      <c r="D28" s="746"/>
      <c r="E28" s="746"/>
      <c r="F28" s="746"/>
      <c r="G28" s="746"/>
      <c r="H28" s="746"/>
      <c r="I28" s="747"/>
      <c r="J28" s="268">
        <v>1502.5</v>
      </c>
    </row>
    <row r="29" spans="2:10" ht="15">
      <c r="B29" s="401">
        <v>4</v>
      </c>
      <c r="C29" s="715" t="s">
        <v>24</v>
      </c>
      <c r="D29" s="746"/>
      <c r="E29" s="746"/>
      <c r="F29" s="746"/>
      <c r="G29" s="746"/>
      <c r="H29" s="746"/>
      <c r="I29" s="747"/>
      <c r="J29" s="482" t="s">
        <v>176</v>
      </c>
    </row>
    <row r="30" spans="2:10" ht="15" thickBot="1">
      <c r="B30" s="269">
        <v>5</v>
      </c>
      <c r="C30" s="800" t="s">
        <v>632</v>
      </c>
      <c r="D30" s="801"/>
      <c r="E30" s="801"/>
      <c r="F30" s="801"/>
      <c r="G30" s="801"/>
      <c r="H30" s="801"/>
      <c r="I30" s="802"/>
      <c r="J30" s="270" t="s">
        <v>306</v>
      </c>
    </row>
    <row r="31" spans="2:10" ht="6" customHeight="1" thickBot="1">
      <c r="B31" s="403"/>
      <c r="C31" s="263"/>
      <c r="D31" s="263"/>
      <c r="E31" s="263"/>
      <c r="F31" s="263"/>
      <c r="G31" s="263"/>
      <c r="H31" s="263"/>
      <c r="I31" s="263"/>
      <c r="J31" s="263"/>
    </row>
    <row r="32" spans="2:10" ht="4.5" customHeight="1">
      <c r="B32" s="681" t="s">
        <v>26</v>
      </c>
      <c r="C32" s="682"/>
      <c r="D32" s="682"/>
      <c r="E32" s="682"/>
      <c r="F32" s="682"/>
      <c r="G32" s="682"/>
      <c r="H32" s="682"/>
      <c r="I32" s="682"/>
      <c r="J32" s="683"/>
    </row>
    <row r="33" spans="2:12" ht="15" thickBot="1">
      <c r="B33" s="684"/>
      <c r="C33" s="685"/>
      <c r="D33" s="685"/>
      <c r="E33" s="685"/>
      <c r="F33" s="685"/>
      <c r="G33" s="685"/>
      <c r="H33" s="685"/>
      <c r="I33" s="685"/>
      <c r="J33" s="686"/>
    </row>
    <row r="34" spans="2:12">
      <c r="B34" s="271">
        <v>1</v>
      </c>
      <c r="C34" s="687" t="s">
        <v>27</v>
      </c>
      <c r="D34" s="689"/>
      <c r="E34" s="689"/>
      <c r="F34" s="689"/>
      <c r="G34" s="689"/>
      <c r="H34" s="688"/>
      <c r="I34" s="272" t="s">
        <v>40</v>
      </c>
      <c r="J34" s="273" t="s">
        <v>28</v>
      </c>
    </row>
    <row r="35" spans="2:12">
      <c r="B35" s="401" t="s">
        <v>2</v>
      </c>
      <c r="C35" s="700" t="s">
        <v>29</v>
      </c>
      <c r="D35" s="701"/>
      <c r="E35" s="701"/>
      <c r="F35" s="701"/>
      <c r="G35" s="701"/>
      <c r="H35" s="702"/>
      <c r="I35" s="274"/>
      <c r="J35" s="268">
        <f>J28</f>
        <v>1502.5</v>
      </c>
    </row>
    <row r="36" spans="2:12">
      <c r="B36" s="401" t="s">
        <v>4</v>
      </c>
      <c r="C36" s="700" t="s">
        <v>30</v>
      </c>
      <c r="D36" s="701"/>
      <c r="E36" s="701"/>
      <c r="F36" s="701"/>
      <c r="G36" s="701"/>
      <c r="H36" s="702"/>
      <c r="I36" s="274"/>
      <c r="J36" s="268"/>
    </row>
    <row r="37" spans="2:12">
      <c r="B37" s="401" t="s">
        <v>6</v>
      </c>
      <c r="C37" s="700" t="s">
        <v>31</v>
      </c>
      <c r="D37" s="701"/>
      <c r="E37" s="701"/>
      <c r="F37" s="701"/>
      <c r="G37" s="701"/>
      <c r="H37" s="702"/>
      <c r="I37" s="274"/>
      <c r="J37" s="268"/>
    </row>
    <row r="38" spans="2:12">
      <c r="B38" s="276" t="s">
        <v>8</v>
      </c>
      <c r="C38" s="700" t="s">
        <v>302</v>
      </c>
      <c r="D38" s="701"/>
      <c r="E38" s="701"/>
      <c r="F38" s="701"/>
      <c r="G38" s="701"/>
      <c r="H38" s="702"/>
      <c r="I38" s="274"/>
      <c r="J38" s="268"/>
    </row>
    <row r="39" spans="2:12">
      <c r="B39" s="276" t="s">
        <v>10</v>
      </c>
      <c r="C39" s="700" t="s">
        <v>33</v>
      </c>
      <c r="D39" s="701"/>
      <c r="E39" s="701"/>
      <c r="F39" s="701"/>
      <c r="G39" s="701"/>
      <c r="H39" s="702"/>
      <c r="I39" s="274"/>
      <c r="J39" s="268"/>
    </row>
    <row r="40" spans="2:12">
      <c r="B40" s="276" t="s">
        <v>53</v>
      </c>
      <c r="C40" s="700" t="s">
        <v>291</v>
      </c>
      <c r="D40" s="701"/>
      <c r="E40" s="701"/>
      <c r="F40" s="701"/>
      <c r="G40" s="701"/>
      <c r="H40" s="702"/>
      <c r="I40" s="277"/>
      <c r="J40" s="268"/>
    </row>
    <row r="41" spans="2:12">
      <c r="B41" s="276" t="s">
        <v>55</v>
      </c>
      <c r="C41" s="700" t="s">
        <v>304</v>
      </c>
      <c r="D41" s="701"/>
      <c r="E41" s="701"/>
      <c r="F41" s="701"/>
      <c r="G41" s="701"/>
      <c r="H41" s="702"/>
      <c r="I41" s="277"/>
      <c r="J41" s="268"/>
    </row>
    <row r="42" spans="2:12" ht="15" thickBot="1">
      <c r="B42" s="276" t="s">
        <v>303</v>
      </c>
      <c r="C42" s="703" t="s">
        <v>299</v>
      </c>
      <c r="D42" s="704"/>
      <c r="E42" s="704"/>
      <c r="F42" s="704"/>
      <c r="G42" s="704"/>
      <c r="H42" s="705"/>
      <c r="I42" s="277"/>
      <c r="J42" s="278"/>
      <c r="K42" s="275"/>
      <c r="L42" s="275"/>
    </row>
    <row r="43" spans="2:12" ht="15" thickBot="1">
      <c r="B43" s="697" t="s">
        <v>35</v>
      </c>
      <c r="C43" s="721"/>
      <c r="D43" s="721"/>
      <c r="E43" s="721"/>
      <c r="F43" s="721"/>
      <c r="G43" s="721"/>
      <c r="H43" s="721"/>
      <c r="I43" s="722"/>
      <c r="J43" s="279">
        <f>SUM(J35:J42)</f>
        <v>1502.5</v>
      </c>
      <c r="K43" s="275"/>
    </row>
    <row r="44" spans="2:12" ht="3.75" customHeight="1" thickBot="1">
      <c r="B44" s="403"/>
      <c r="C44" s="280"/>
      <c r="D44" s="280"/>
      <c r="E44" s="280"/>
      <c r="F44" s="280"/>
      <c r="G44" s="280"/>
      <c r="H44" s="280"/>
      <c r="I44" s="280"/>
      <c r="J44" s="281"/>
    </row>
    <row r="45" spans="2:12" ht="6.75" customHeight="1">
      <c r="B45" s="681" t="s">
        <v>36</v>
      </c>
      <c r="C45" s="682"/>
      <c r="D45" s="682"/>
      <c r="E45" s="682"/>
      <c r="F45" s="682"/>
      <c r="G45" s="682"/>
      <c r="H45" s="682"/>
      <c r="I45" s="682"/>
      <c r="J45" s="683"/>
    </row>
    <row r="46" spans="2:12" ht="15" thickBot="1">
      <c r="B46" s="684"/>
      <c r="C46" s="685"/>
      <c r="D46" s="685"/>
      <c r="E46" s="685"/>
      <c r="F46" s="685"/>
      <c r="G46" s="685"/>
      <c r="H46" s="685"/>
      <c r="I46" s="685"/>
      <c r="J46" s="686"/>
    </row>
    <row r="47" spans="2:12" ht="5.25" customHeight="1" thickBot="1">
      <c r="B47" s="403"/>
      <c r="C47" s="263"/>
      <c r="D47" s="263"/>
      <c r="E47" s="263"/>
      <c r="F47" s="263"/>
      <c r="G47" s="263"/>
      <c r="H47" s="263"/>
      <c r="I47" s="263"/>
      <c r="J47" s="263"/>
    </row>
    <row r="48" spans="2:12" ht="6" customHeight="1">
      <c r="B48" s="681" t="s">
        <v>37</v>
      </c>
      <c r="C48" s="682"/>
      <c r="D48" s="682"/>
      <c r="E48" s="682"/>
      <c r="F48" s="682"/>
      <c r="G48" s="682"/>
      <c r="H48" s="682"/>
      <c r="I48" s="682"/>
      <c r="J48" s="683"/>
    </row>
    <row r="49" spans="2:10" ht="15" thickBot="1">
      <c r="B49" s="684"/>
      <c r="C49" s="685"/>
      <c r="D49" s="685"/>
      <c r="E49" s="685"/>
      <c r="F49" s="685"/>
      <c r="G49" s="685"/>
      <c r="H49" s="685"/>
      <c r="I49" s="685"/>
      <c r="J49" s="686"/>
    </row>
    <row r="50" spans="2:10">
      <c r="B50" s="282" t="s">
        <v>38</v>
      </c>
      <c r="C50" s="687" t="s">
        <v>39</v>
      </c>
      <c r="D50" s="689"/>
      <c r="E50" s="689"/>
      <c r="F50" s="689"/>
      <c r="G50" s="689"/>
      <c r="H50" s="689"/>
      <c r="I50" s="688"/>
      <c r="J50" s="283" t="s">
        <v>28</v>
      </c>
    </row>
    <row r="51" spans="2:10">
      <c r="B51" s="401" t="s">
        <v>2</v>
      </c>
      <c r="C51" s="715" t="s">
        <v>39</v>
      </c>
      <c r="D51" s="746"/>
      <c r="E51" s="746"/>
      <c r="F51" s="746"/>
      <c r="G51" s="746"/>
      <c r="H51" s="746"/>
      <c r="I51" s="747"/>
      <c r="J51" s="268">
        <f>J43/12</f>
        <v>125.20833333333333</v>
      </c>
    </row>
    <row r="52" spans="2:10">
      <c r="B52" s="401" t="s">
        <v>4</v>
      </c>
      <c r="C52" s="715" t="s">
        <v>462</v>
      </c>
      <c r="D52" s="746"/>
      <c r="E52" s="746"/>
      <c r="F52" s="746"/>
      <c r="G52" s="746"/>
      <c r="H52" s="746"/>
      <c r="I52" s="747"/>
      <c r="J52" s="268">
        <f>J43/36</f>
        <v>41.736111111111114</v>
      </c>
    </row>
    <row r="53" spans="2:10">
      <c r="B53" s="819" t="s">
        <v>290</v>
      </c>
      <c r="C53" s="820"/>
      <c r="D53" s="820"/>
      <c r="E53" s="820"/>
      <c r="F53" s="820"/>
      <c r="G53" s="820"/>
      <c r="H53" s="820"/>
      <c r="I53" s="775"/>
      <c r="J53" s="268">
        <f>SUM(J51:J52)</f>
        <v>166.94444444444446</v>
      </c>
    </row>
    <row r="54" spans="2:10" ht="15" thickBot="1">
      <c r="B54" s="276" t="s">
        <v>6</v>
      </c>
      <c r="C54" s="800" t="s">
        <v>296</v>
      </c>
      <c r="D54" s="801"/>
      <c r="E54" s="801"/>
      <c r="F54" s="801"/>
      <c r="G54" s="801"/>
      <c r="H54" s="801"/>
      <c r="I54" s="802"/>
      <c r="J54" s="284">
        <f>J53*SUM(I60:I67)</f>
        <v>59.207848888888904</v>
      </c>
    </row>
    <row r="55" spans="2:10" ht="15" thickBot="1">
      <c r="B55" s="697" t="s">
        <v>42</v>
      </c>
      <c r="C55" s="721"/>
      <c r="D55" s="721"/>
      <c r="E55" s="721"/>
      <c r="F55" s="721"/>
      <c r="G55" s="721"/>
      <c r="H55" s="721"/>
      <c r="I55" s="737"/>
      <c r="J55" s="285">
        <f>J54+J53</f>
        <v>226.15229333333338</v>
      </c>
    </row>
    <row r="56" spans="2:10" ht="5.25" customHeight="1" thickBot="1">
      <c r="B56" s="403"/>
      <c r="C56" s="263"/>
      <c r="D56" s="263"/>
      <c r="E56" s="263"/>
      <c r="F56" s="263"/>
      <c r="G56" s="263"/>
      <c r="H56" s="263"/>
      <c r="I56" s="263"/>
      <c r="J56" s="263"/>
    </row>
    <row r="57" spans="2:10" ht="4.5" customHeight="1">
      <c r="B57" s="681" t="s">
        <v>43</v>
      </c>
      <c r="C57" s="682"/>
      <c r="D57" s="682"/>
      <c r="E57" s="682"/>
      <c r="F57" s="682"/>
      <c r="G57" s="682"/>
      <c r="H57" s="682"/>
      <c r="I57" s="682"/>
      <c r="J57" s="683"/>
    </row>
    <row r="58" spans="2:10" ht="15" thickBot="1">
      <c r="B58" s="684"/>
      <c r="C58" s="685"/>
      <c r="D58" s="685"/>
      <c r="E58" s="685"/>
      <c r="F58" s="685"/>
      <c r="G58" s="685"/>
      <c r="H58" s="685"/>
      <c r="I58" s="685"/>
      <c r="J58" s="686"/>
    </row>
    <row r="59" spans="2:10" ht="15" thickBot="1">
      <c r="B59" s="402" t="s">
        <v>169</v>
      </c>
      <c r="C59" s="713" t="s">
        <v>45</v>
      </c>
      <c r="D59" s="721"/>
      <c r="E59" s="721"/>
      <c r="F59" s="721"/>
      <c r="G59" s="721"/>
      <c r="H59" s="722"/>
      <c r="I59" s="286" t="s">
        <v>40</v>
      </c>
      <c r="J59" s="287" t="s">
        <v>28</v>
      </c>
    </row>
    <row r="60" spans="2:10">
      <c r="B60" s="405" t="s">
        <v>2</v>
      </c>
      <c r="C60" s="821" t="s">
        <v>47</v>
      </c>
      <c r="D60" s="822"/>
      <c r="E60" s="822"/>
      <c r="F60" s="822"/>
      <c r="G60" s="822"/>
      <c r="H60" s="823"/>
      <c r="I60" s="288">
        <f>'SERVENTE INTERIOR'!I60</f>
        <v>0.2</v>
      </c>
      <c r="J60" s="289">
        <f>$J$43*$I$60</f>
        <v>300.5</v>
      </c>
    </row>
    <row r="61" spans="2:10">
      <c r="B61" s="406" t="s">
        <v>4</v>
      </c>
      <c r="C61" s="715" t="s">
        <v>48</v>
      </c>
      <c r="D61" s="746"/>
      <c r="E61" s="746"/>
      <c r="F61" s="746"/>
      <c r="G61" s="746"/>
      <c r="H61" s="747"/>
      <c r="I61" s="288">
        <f>'SERVENTE INTERIOR'!I61</f>
        <v>1.4999999999999999E-2</v>
      </c>
      <c r="J61" s="289">
        <f>$J$43*$I$61</f>
        <v>22.537499999999998</v>
      </c>
    </row>
    <row r="62" spans="2:10">
      <c r="B62" s="406" t="s">
        <v>6</v>
      </c>
      <c r="C62" s="715" t="s">
        <v>49</v>
      </c>
      <c r="D62" s="746"/>
      <c r="E62" s="746"/>
      <c r="F62" s="746"/>
      <c r="G62" s="746"/>
      <c r="H62" s="747"/>
      <c r="I62" s="288">
        <f>'SERVENTE INTERIOR'!I62</f>
        <v>0.01</v>
      </c>
      <c r="J62" s="289">
        <f>$J$43*$I$62</f>
        <v>15.025</v>
      </c>
    </row>
    <row r="63" spans="2:10">
      <c r="B63" s="291" t="s">
        <v>8</v>
      </c>
      <c r="C63" s="715" t="s">
        <v>50</v>
      </c>
      <c r="D63" s="746"/>
      <c r="E63" s="746"/>
      <c r="F63" s="746"/>
      <c r="G63" s="746"/>
      <c r="H63" s="747"/>
      <c r="I63" s="288">
        <f>'SERVENTE INTERIOR'!I63</f>
        <v>2E-3</v>
      </c>
      <c r="J63" s="289">
        <f>$J$43*$I$63</f>
        <v>3.0049999999999999</v>
      </c>
    </row>
    <row r="64" spans="2:10">
      <c r="B64" s="291" t="s">
        <v>10</v>
      </c>
      <c r="C64" s="715" t="s">
        <v>51</v>
      </c>
      <c r="D64" s="746"/>
      <c r="E64" s="746"/>
      <c r="F64" s="746"/>
      <c r="G64" s="746"/>
      <c r="H64" s="747"/>
      <c r="I64" s="288">
        <f>'SERVENTE INTERIOR'!I64</f>
        <v>2.5000000000000001E-2</v>
      </c>
      <c r="J64" s="289">
        <f>$J$43*$I$64</f>
        <v>37.5625</v>
      </c>
    </row>
    <row r="65" spans="2:10">
      <c r="B65" s="291" t="s">
        <v>12</v>
      </c>
      <c r="C65" s="715" t="s">
        <v>54</v>
      </c>
      <c r="D65" s="746"/>
      <c r="E65" s="746"/>
      <c r="F65" s="746"/>
      <c r="G65" s="746"/>
      <c r="H65" s="747"/>
      <c r="I65" s="322">
        <f>'SERVENTE INTERIOR'!I65</f>
        <v>1.6656000000000001E-2</v>
      </c>
      <c r="J65" s="289">
        <f>$J$43*$I$65</f>
        <v>25.025640000000003</v>
      </c>
    </row>
    <row r="66" spans="2:10">
      <c r="B66" s="291" t="s">
        <v>53</v>
      </c>
      <c r="C66" s="715" t="s">
        <v>52</v>
      </c>
      <c r="D66" s="746"/>
      <c r="E66" s="746"/>
      <c r="F66" s="746"/>
      <c r="G66" s="746"/>
      <c r="H66" s="747"/>
      <c r="I66" s="288">
        <f>'SERVENTE INTERIOR'!I66</f>
        <v>0.08</v>
      </c>
      <c r="J66" s="289">
        <f>$J$43*$I$66</f>
        <v>120.2</v>
      </c>
    </row>
    <row r="67" spans="2:10" ht="15" thickBot="1">
      <c r="B67" s="291" t="s">
        <v>55</v>
      </c>
      <c r="C67" s="800" t="s">
        <v>56</v>
      </c>
      <c r="D67" s="801"/>
      <c r="E67" s="801"/>
      <c r="F67" s="801"/>
      <c r="G67" s="801"/>
      <c r="H67" s="802"/>
      <c r="I67" s="288">
        <f>'SERVENTE INTERIOR'!I67</f>
        <v>6.0000000000000001E-3</v>
      </c>
      <c r="J67" s="289">
        <f>$J$43*$I$67</f>
        <v>9.0150000000000006</v>
      </c>
    </row>
    <row r="68" spans="2:10" ht="15" thickBot="1">
      <c r="B68" s="697" t="s">
        <v>42</v>
      </c>
      <c r="C68" s="721"/>
      <c r="D68" s="721"/>
      <c r="E68" s="721"/>
      <c r="F68" s="721"/>
      <c r="G68" s="721"/>
      <c r="H68" s="722"/>
      <c r="I68" s="294">
        <f>SUM(I60:I67)</f>
        <v>0.35465600000000008</v>
      </c>
      <c r="J68" s="279">
        <f>SUM(J60:J67)</f>
        <v>532.87063999999998</v>
      </c>
    </row>
    <row r="69" spans="2:10" ht="4.5" customHeight="1" thickBot="1">
      <c r="B69" s="403"/>
      <c r="C69" s="263"/>
      <c r="D69" s="263"/>
      <c r="E69" s="263"/>
      <c r="F69" s="263"/>
      <c r="G69" s="263"/>
      <c r="H69" s="263"/>
      <c r="I69" s="263"/>
      <c r="J69" s="263"/>
    </row>
    <row r="70" spans="2:10" ht="8.25" customHeight="1">
      <c r="B70" s="681" t="s">
        <v>57</v>
      </c>
      <c r="C70" s="682"/>
      <c r="D70" s="682"/>
      <c r="E70" s="682"/>
      <c r="F70" s="682"/>
      <c r="G70" s="682"/>
      <c r="H70" s="682"/>
      <c r="I70" s="682"/>
      <c r="J70" s="683"/>
    </row>
    <row r="71" spans="2:10" ht="15" thickBot="1">
      <c r="B71" s="684"/>
      <c r="C71" s="685"/>
      <c r="D71" s="685"/>
      <c r="E71" s="685"/>
      <c r="F71" s="685"/>
      <c r="G71" s="685"/>
      <c r="H71" s="685"/>
      <c r="I71" s="685"/>
      <c r="J71" s="686"/>
    </row>
    <row r="72" spans="2:10" ht="15" thickBot="1">
      <c r="B72" s="404" t="s">
        <v>58</v>
      </c>
      <c r="C72" s="713" t="s">
        <v>59</v>
      </c>
      <c r="D72" s="721"/>
      <c r="E72" s="721"/>
      <c r="F72" s="721"/>
      <c r="G72" s="721"/>
      <c r="H72" s="722"/>
      <c r="I72" s="286" t="s">
        <v>463</v>
      </c>
      <c r="J72" s="287" t="s">
        <v>28</v>
      </c>
    </row>
    <row r="73" spans="2:10">
      <c r="B73" s="282" t="s">
        <v>2</v>
      </c>
      <c r="C73" s="821" t="s">
        <v>145</v>
      </c>
      <c r="D73" s="822"/>
      <c r="E73" s="822"/>
      <c r="F73" s="822"/>
      <c r="G73" s="822"/>
      <c r="H73" s="823"/>
      <c r="I73" s="295">
        <v>22</v>
      </c>
      <c r="J73" s="494">
        <f>IF(I73&lt;&gt;"",3.65*I73*2-J35*0.06,"")</f>
        <v>70.45</v>
      </c>
    </row>
    <row r="74" spans="2:10">
      <c r="B74" s="401" t="s">
        <v>4</v>
      </c>
      <c r="C74" s="715" t="s">
        <v>61</v>
      </c>
      <c r="D74" s="746"/>
      <c r="E74" s="746"/>
      <c r="F74" s="746"/>
      <c r="G74" s="746"/>
      <c r="H74" s="747"/>
      <c r="I74" s="296">
        <v>22</v>
      </c>
      <c r="J74" s="268">
        <f>IF(I74&lt;&gt;"",19*I74*0.8,"")</f>
        <v>334.40000000000003</v>
      </c>
    </row>
    <row r="75" spans="2:10">
      <c r="B75" s="401" t="s">
        <v>6</v>
      </c>
      <c r="C75" s="715" t="s">
        <v>292</v>
      </c>
      <c r="D75" s="746"/>
      <c r="E75" s="746"/>
      <c r="F75" s="746"/>
      <c r="G75" s="746"/>
      <c r="H75" s="746"/>
      <c r="I75" s="747"/>
      <c r="J75" s="268" t="s">
        <v>169</v>
      </c>
    </row>
    <row r="76" spans="2:10" ht="15" thickBot="1">
      <c r="B76" s="276" t="s">
        <v>8</v>
      </c>
      <c r="C76" s="800" t="s">
        <v>300</v>
      </c>
      <c r="D76" s="801"/>
      <c r="E76" s="801"/>
      <c r="F76" s="801"/>
      <c r="G76" s="801"/>
      <c r="H76" s="801"/>
      <c r="I76" s="802"/>
      <c r="J76" s="268"/>
    </row>
    <row r="77" spans="2:10" ht="15" thickBot="1">
      <c r="B77" s="697" t="s">
        <v>65</v>
      </c>
      <c r="C77" s="721"/>
      <c r="D77" s="721"/>
      <c r="E77" s="721"/>
      <c r="F77" s="721"/>
      <c r="G77" s="721"/>
      <c r="H77" s="721"/>
      <c r="I77" s="722"/>
      <c r="J77" s="279">
        <f>SUM(J73:J76)</f>
        <v>404.85</v>
      </c>
    </row>
    <row r="78" spans="2:10" ht="6" customHeight="1" thickBot="1">
      <c r="B78" s="403"/>
      <c r="C78" s="263"/>
      <c r="D78" s="263"/>
      <c r="E78" s="263"/>
      <c r="F78" s="263"/>
      <c r="G78" s="263"/>
      <c r="H78" s="263"/>
      <c r="I78" s="263"/>
      <c r="J78" s="263"/>
    </row>
    <row r="79" spans="2:10" ht="6.75" customHeight="1">
      <c r="B79" s="681" t="s">
        <v>66</v>
      </c>
      <c r="C79" s="682"/>
      <c r="D79" s="682"/>
      <c r="E79" s="682"/>
      <c r="F79" s="682"/>
      <c r="G79" s="682"/>
      <c r="H79" s="682"/>
      <c r="I79" s="682"/>
      <c r="J79" s="683"/>
    </row>
    <row r="80" spans="2:10" ht="15" thickBot="1">
      <c r="B80" s="684"/>
      <c r="C80" s="685"/>
      <c r="D80" s="685"/>
      <c r="E80" s="685"/>
      <c r="F80" s="685"/>
      <c r="G80" s="685"/>
      <c r="H80" s="685"/>
      <c r="I80" s="685"/>
      <c r="J80" s="686"/>
    </row>
    <row r="81" spans="2:11" ht="15" thickBot="1">
      <c r="B81" s="404">
        <v>2</v>
      </c>
      <c r="C81" s="713" t="s">
        <v>67</v>
      </c>
      <c r="D81" s="721"/>
      <c r="E81" s="721"/>
      <c r="F81" s="721"/>
      <c r="G81" s="721"/>
      <c r="H81" s="721"/>
      <c r="I81" s="722"/>
      <c r="J81" s="287" t="s">
        <v>28</v>
      </c>
    </row>
    <row r="82" spans="2:11">
      <c r="B82" s="282" t="s">
        <v>38</v>
      </c>
      <c r="C82" s="821" t="s">
        <v>68</v>
      </c>
      <c r="D82" s="822"/>
      <c r="E82" s="822"/>
      <c r="F82" s="822"/>
      <c r="G82" s="822"/>
      <c r="H82" s="822"/>
      <c r="I82" s="823"/>
      <c r="J82" s="297">
        <f>J55</f>
        <v>226.15229333333338</v>
      </c>
    </row>
    <row r="83" spans="2:11">
      <c r="B83" s="282" t="s">
        <v>44</v>
      </c>
      <c r="C83" s="715" t="s">
        <v>45</v>
      </c>
      <c r="D83" s="746"/>
      <c r="E83" s="746"/>
      <c r="F83" s="746"/>
      <c r="G83" s="746"/>
      <c r="H83" s="746"/>
      <c r="I83" s="747"/>
      <c r="J83" s="268">
        <f>J68</f>
        <v>532.87063999999998</v>
      </c>
    </row>
    <row r="84" spans="2:11" ht="15" thickBot="1">
      <c r="B84" s="298" t="s">
        <v>58</v>
      </c>
      <c r="C84" s="800" t="s">
        <v>69</v>
      </c>
      <c r="D84" s="801"/>
      <c r="E84" s="801"/>
      <c r="F84" s="801"/>
      <c r="G84" s="801"/>
      <c r="H84" s="801"/>
      <c r="I84" s="802"/>
      <c r="J84" s="299">
        <f>J77</f>
        <v>404.85</v>
      </c>
    </row>
    <row r="85" spans="2:11" ht="15" thickBot="1">
      <c r="B85" s="697" t="s">
        <v>42</v>
      </c>
      <c r="C85" s="721"/>
      <c r="D85" s="721"/>
      <c r="E85" s="721"/>
      <c r="F85" s="721"/>
      <c r="G85" s="721"/>
      <c r="H85" s="721"/>
      <c r="I85" s="722"/>
      <c r="J85" s="279">
        <f>J82+J83+J84</f>
        <v>1163.8729333333335</v>
      </c>
    </row>
    <row r="86" spans="2:11" ht="6.75" customHeight="1" thickBot="1">
      <c r="B86" s="403"/>
      <c r="C86" s="263"/>
      <c r="D86" s="263"/>
      <c r="E86" s="263"/>
      <c r="F86" s="263"/>
      <c r="G86" s="263"/>
      <c r="H86" s="263"/>
      <c r="I86" s="263"/>
      <c r="J86" s="263"/>
    </row>
    <row r="87" spans="2:11" ht="6.75" customHeight="1">
      <c r="B87" s="681" t="s">
        <v>70</v>
      </c>
      <c r="C87" s="682"/>
      <c r="D87" s="682"/>
      <c r="E87" s="682"/>
      <c r="F87" s="682"/>
      <c r="G87" s="682"/>
      <c r="H87" s="682"/>
      <c r="I87" s="682"/>
      <c r="J87" s="683"/>
    </row>
    <row r="88" spans="2:11" ht="15" thickBot="1">
      <c r="B88" s="684"/>
      <c r="C88" s="685"/>
      <c r="D88" s="685"/>
      <c r="E88" s="685"/>
      <c r="F88" s="685"/>
      <c r="G88" s="685"/>
      <c r="H88" s="685"/>
      <c r="I88" s="685"/>
      <c r="J88" s="686"/>
      <c r="K88" s="300"/>
    </row>
    <row r="89" spans="2:11" ht="15" thickBot="1">
      <c r="B89" s="404">
        <v>3</v>
      </c>
      <c r="C89" s="713" t="s">
        <v>71</v>
      </c>
      <c r="D89" s="721"/>
      <c r="E89" s="721"/>
      <c r="F89" s="721"/>
      <c r="G89" s="721"/>
      <c r="H89" s="737"/>
      <c r="I89" s="301" t="s">
        <v>40</v>
      </c>
      <c r="J89" s="302" t="s">
        <v>28</v>
      </c>
    </row>
    <row r="90" spans="2:11">
      <c r="B90" s="282" t="s">
        <v>2</v>
      </c>
      <c r="C90" s="743" t="s">
        <v>72</v>
      </c>
      <c r="D90" s="744"/>
      <c r="E90" s="744"/>
      <c r="F90" s="744"/>
      <c r="G90" s="744"/>
      <c r="H90" s="824"/>
      <c r="I90" s="303">
        <v>0.08</v>
      </c>
      <c r="J90" s="289">
        <f>((1/12)*I90*J43)/5</f>
        <v>2.003333333333333</v>
      </c>
    </row>
    <row r="91" spans="2:11">
      <c r="B91" s="282" t="s">
        <v>4</v>
      </c>
      <c r="C91" s="700" t="s">
        <v>73</v>
      </c>
      <c r="D91" s="701"/>
      <c r="E91" s="701"/>
      <c r="F91" s="701"/>
      <c r="G91" s="701"/>
      <c r="H91" s="701"/>
      <c r="I91" s="702"/>
      <c r="J91" s="268">
        <f>J90*I66</f>
        <v>0.16026666666666664</v>
      </c>
    </row>
    <row r="92" spans="2:11">
      <c r="B92" s="298" t="s">
        <v>6</v>
      </c>
      <c r="C92" s="700" t="s">
        <v>74</v>
      </c>
      <c r="D92" s="701"/>
      <c r="E92" s="701"/>
      <c r="F92" s="701"/>
      <c r="G92" s="701"/>
      <c r="H92" s="701"/>
      <c r="I92" s="702"/>
      <c r="J92" s="268">
        <f>0.08*0.4*J43*I90</f>
        <v>3.8464</v>
      </c>
    </row>
    <row r="93" spans="2:11">
      <c r="B93" s="276" t="s">
        <v>8</v>
      </c>
      <c r="C93" s="700" t="s">
        <v>75</v>
      </c>
      <c r="D93" s="701"/>
      <c r="E93" s="701"/>
      <c r="F93" s="701"/>
      <c r="G93" s="701"/>
      <c r="H93" s="702"/>
      <c r="I93" s="304">
        <v>0.92</v>
      </c>
      <c r="J93" s="268">
        <f>(((7/30)/12)*J43*I93)/5</f>
        <v>5.3756111111111116</v>
      </c>
    </row>
    <row r="94" spans="2:11">
      <c r="B94" s="276" t="s">
        <v>10</v>
      </c>
      <c r="C94" s="700" t="s">
        <v>76</v>
      </c>
      <c r="D94" s="701"/>
      <c r="E94" s="701"/>
      <c r="F94" s="701"/>
      <c r="G94" s="701"/>
      <c r="H94" s="701"/>
      <c r="I94" s="702"/>
      <c r="J94" s="268">
        <f>J93*SUM(I60:I67)</f>
        <v>1.9064927342222229</v>
      </c>
    </row>
    <row r="95" spans="2:11" ht="15" thickBot="1">
      <c r="B95" s="276" t="s">
        <v>12</v>
      </c>
      <c r="C95" s="703" t="s">
        <v>77</v>
      </c>
      <c r="D95" s="704"/>
      <c r="E95" s="704"/>
      <c r="F95" s="704"/>
      <c r="G95" s="704"/>
      <c r="H95" s="704"/>
      <c r="I95" s="705"/>
      <c r="J95" s="299">
        <f>I93*0.08*0.4*J43</f>
        <v>44.233600000000003</v>
      </c>
    </row>
    <row r="96" spans="2:11" ht="15" thickBot="1">
      <c r="B96" s="697" t="s">
        <v>42</v>
      </c>
      <c r="C96" s="721"/>
      <c r="D96" s="721"/>
      <c r="E96" s="721"/>
      <c r="F96" s="721"/>
      <c r="G96" s="721"/>
      <c r="H96" s="721"/>
      <c r="I96" s="737"/>
      <c r="J96" s="305">
        <f>J90+J91+J92+J93+J94+J95</f>
        <v>57.525703845333339</v>
      </c>
    </row>
    <row r="97" spans="2:10" ht="4.5" customHeight="1" thickBot="1">
      <c r="B97" s="403"/>
      <c r="C97" s="263"/>
      <c r="D97" s="263"/>
      <c r="E97" s="263"/>
      <c r="F97" s="263"/>
      <c r="G97" s="263"/>
      <c r="H97" s="263"/>
      <c r="I97" s="263"/>
      <c r="J97" s="263"/>
    </row>
    <row r="98" spans="2:10" ht="4.5" customHeight="1">
      <c r="B98" s="681" t="s">
        <v>78</v>
      </c>
      <c r="C98" s="682"/>
      <c r="D98" s="682"/>
      <c r="E98" s="682"/>
      <c r="F98" s="682"/>
      <c r="G98" s="682"/>
      <c r="H98" s="682"/>
      <c r="I98" s="682"/>
      <c r="J98" s="683"/>
    </row>
    <row r="99" spans="2:10" ht="15" thickBot="1">
      <c r="B99" s="684"/>
      <c r="C99" s="685"/>
      <c r="D99" s="685"/>
      <c r="E99" s="685"/>
      <c r="F99" s="685"/>
      <c r="G99" s="685"/>
      <c r="H99" s="685"/>
      <c r="I99" s="685"/>
      <c r="J99" s="686"/>
    </row>
    <row r="100" spans="2:10" ht="6.75" customHeight="1" thickBot="1">
      <c r="B100" s="403"/>
      <c r="C100" s="263"/>
      <c r="D100" s="263"/>
      <c r="E100" s="263"/>
      <c r="F100" s="263"/>
      <c r="G100" s="263"/>
      <c r="H100" s="263"/>
      <c r="I100" s="263"/>
      <c r="J100" s="263"/>
    </row>
    <row r="101" spans="2:10" ht="7.5" customHeight="1">
      <c r="B101" s="681" t="s">
        <v>79</v>
      </c>
      <c r="C101" s="682"/>
      <c r="D101" s="682"/>
      <c r="E101" s="682"/>
      <c r="F101" s="682"/>
      <c r="G101" s="682"/>
      <c r="H101" s="682"/>
      <c r="I101" s="682"/>
      <c r="J101" s="683"/>
    </row>
    <row r="102" spans="2:10" ht="15" thickBot="1">
      <c r="B102" s="684"/>
      <c r="C102" s="685"/>
      <c r="D102" s="685"/>
      <c r="E102" s="685"/>
      <c r="F102" s="685"/>
      <c r="G102" s="685"/>
      <c r="H102" s="685"/>
      <c r="I102" s="685"/>
      <c r="J102" s="686"/>
    </row>
    <row r="103" spans="2:10" ht="15" thickBot="1">
      <c r="B103" s="404" t="s">
        <v>80</v>
      </c>
      <c r="C103" s="825" t="s">
        <v>81</v>
      </c>
      <c r="D103" s="707"/>
      <c r="E103" s="707"/>
      <c r="F103" s="707"/>
      <c r="G103" s="707"/>
      <c r="H103" s="708"/>
      <c r="I103" s="306" t="s">
        <v>464</v>
      </c>
      <c r="J103" s="302" t="s">
        <v>28</v>
      </c>
    </row>
    <row r="104" spans="2:10" ht="18.75" customHeight="1">
      <c r="B104" s="282" t="s">
        <v>2</v>
      </c>
      <c r="C104" s="826" t="s">
        <v>82</v>
      </c>
      <c r="D104" s="826"/>
      <c r="E104" s="826"/>
      <c r="F104" s="826"/>
      <c r="G104" s="826"/>
      <c r="H104" s="826"/>
      <c r="I104" s="307"/>
      <c r="J104" s="308">
        <f>(1/12)*J43</f>
        <v>125.20833333333333</v>
      </c>
    </row>
    <row r="105" spans="2:10" ht="15" customHeight="1">
      <c r="B105" s="401" t="s">
        <v>4</v>
      </c>
      <c r="C105" s="738" t="s">
        <v>86</v>
      </c>
      <c r="D105" s="739"/>
      <c r="E105" s="739"/>
      <c r="F105" s="739"/>
      <c r="G105" s="739"/>
      <c r="H105" s="740"/>
      <c r="I105" s="309">
        <v>1</v>
      </c>
      <c r="J105" s="268">
        <f>(I105/360)*$J$43</f>
        <v>4.1736111111111116</v>
      </c>
    </row>
    <row r="106" spans="2:10">
      <c r="B106" s="401" t="s">
        <v>6</v>
      </c>
      <c r="C106" s="700" t="s">
        <v>84</v>
      </c>
      <c r="D106" s="701"/>
      <c r="E106" s="701"/>
      <c r="F106" s="701"/>
      <c r="G106" s="701"/>
      <c r="H106" s="702"/>
      <c r="I106" s="310">
        <v>7.4999999999999997E-3</v>
      </c>
      <c r="J106" s="268">
        <f>(5/360)*$J$43*I106</f>
        <v>0.15651041666666665</v>
      </c>
    </row>
    <row r="107" spans="2:10">
      <c r="B107" s="401" t="s">
        <v>8</v>
      </c>
      <c r="C107" s="700" t="s">
        <v>297</v>
      </c>
      <c r="D107" s="701"/>
      <c r="E107" s="701"/>
      <c r="F107" s="701"/>
      <c r="G107" s="701"/>
      <c r="H107" s="702"/>
      <c r="I107" s="310">
        <v>2.5000000000000001E-3</v>
      </c>
      <c r="J107" s="268">
        <f>(15/360)*$J$43*0.0992</f>
        <v>6.2103333333333328</v>
      </c>
    </row>
    <row r="108" spans="2:10">
      <c r="B108" s="401" t="s">
        <v>10</v>
      </c>
      <c r="C108" s="700" t="s">
        <v>85</v>
      </c>
      <c r="D108" s="701"/>
      <c r="E108" s="701"/>
      <c r="F108" s="701"/>
      <c r="G108" s="701"/>
      <c r="H108" s="702"/>
      <c r="I108" s="310">
        <v>2.0999999999999999E-3</v>
      </c>
      <c r="J108" s="268">
        <f>(120/360)*I108*J43</f>
        <v>1.0517499999999997</v>
      </c>
    </row>
    <row r="109" spans="2:10" ht="15.75" customHeight="1" thickBot="1">
      <c r="B109" s="401" t="s">
        <v>12</v>
      </c>
      <c r="C109" s="703" t="s">
        <v>88</v>
      </c>
      <c r="D109" s="704"/>
      <c r="E109" s="704"/>
      <c r="F109" s="704"/>
      <c r="G109" s="704"/>
      <c r="H109" s="705"/>
      <c r="I109" s="311"/>
      <c r="J109" s="268"/>
    </row>
    <row r="110" spans="2:10" ht="15" thickBot="1">
      <c r="B110" s="697" t="s">
        <v>42</v>
      </c>
      <c r="C110" s="721"/>
      <c r="D110" s="721"/>
      <c r="E110" s="721"/>
      <c r="F110" s="721"/>
      <c r="G110" s="721"/>
      <c r="H110" s="721"/>
      <c r="I110" s="722"/>
      <c r="J110" s="279">
        <f>SUM(J104:J109)</f>
        <v>136.80053819444441</v>
      </c>
    </row>
    <row r="111" spans="2:10" ht="6.75" customHeight="1" thickBot="1">
      <c r="B111" s="403"/>
      <c r="C111" s="280"/>
      <c r="D111" s="280"/>
      <c r="E111" s="280"/>
      <c r="F111" s="280"/>
      <c r="G111" s="280"/>
      <c r="H111" s="280"/>
      <c r="I111" s="312"/>
      <c r="J111" s="281"/>
    </row>
    <row r="112" spans="2:10" ht="5.25" customHeight="1">
      <c r="B112" s="681" t="s">
        <v>89</v>
      </c>
      <c r="C112" s="682"/>
      <c r="D112" s="682"/>
      <c r="E112" s="682"/>
      <c r="F112" s="682"/>
      <c r="G112" s="682"/>
      <c r="H112" s="682"/>
      <c r="I112" s="682"/>
      <c r="J112" s="683"/>
    </row>
    <row r="113" spans="2:10" ht="15" thickBot="1">
      <c r="B113" s="684"/>
      <c r="C113" s="685"/>
      <c r="D113" s="685"/>
      <c r="E113" s="685"/>
      <c r="F113" s="685"/>
      <c r="G113" s="685"/>
      <c r="H113" s="685"/>
      <c r="I113" s="685"/>
      <c r="J113" s="686"/>
    </row>
    <row r="114" spans="2:10">
      <c r="B114" s="282" t="s">
        <v>90</v>
      </c>
      <c r="C114" s="687" t="s">
        <v>91</v>
      </c>
      <c r="D114" s="689"/>
      <c r="E114" s="689"/>
      <c r="F114" s="689"/>
      <c r="G114" s="689"/>
      <c r="H114" s="689"/>
      <c r="I114" s="688"/>
      <c r="J114" s="273" t="s">
        <v>28</v>
      </c>
    </row>
    <row r="115" spans="2:10">
      <c r="B115" s="401" t="s">
        <v>2</v>
      </c>
      <c r="C115" s="700" t="s">
        <v>92</v>
      </c>
      <c r="D115" s="701"/>
      <c r="E115" s="701"/>
      <c r="F115" s="701"/>
      <c r="G115" s="701"/>
      <c r="H115" s="701"/>
      <c r="I115" s="702"/>
      <c r="J115" s="222"/>
    </row>
    <row r="116" spans="2:10" ht="15" thickBot="1">
      <c r="B116" s="730" t="s">
        <v>42</v>
      </c>
      <c r="C116" s="731"/>
      <c r="D116" s="731"/>
      <c r="E116" s="731"/>
      <c r="F116" s="731"/>
      <c r="G116" s="731"/>
      <c r="H116" s="731"/>
      <c r="I116" s="691"/>
      <c r="J116" s="299">
        <f>J115</f>
        <v>0</v>
      </c>
    </row>
    <row r="117" spans="2:10" ht="5.25" customHeight="1" thickBot="1">
      <c r="B117" s="403"/>
      <c r="C117" s="263"/>
      <c r="D117" s="263"/>
      <c r="E117" s="263"/>
      <c r="F117" s="263"/>
      <c r="G117" s="263"/>
      <c r="H117" s="263"/>
      <c r="I117" s="263"/>
      <c r="J117" s="263"/>
    </row>
    <row r="118" spans="2:10" ht="5.25" customHeight="1">
      <c r="B118" s="681" t="s">
        <v>93</v>
      </c>
      <c r="C118" s="682"/>
      <c r="D118" s="682"/>
      <c r="E118" s="682"/>
      <c r="F118" s="682"/>
      <c r="G118" s="682"/>
      <c r="H118" s="682"/>
      <c r="I118" s="682"/>
      <c r="J118" s="683"/>
    </row>
    <row r="119" spans="2:10" ht="15" thickBot="1">
      <c r="B119" s="684"/>
      <c r="C119" s="685"/>
      <c r="D119" s="685"/>
      <c r="E119" s="685"/>
      <c r="F119" s="685"/>
      <c r="G119" s="685"/>
      <c r="H119" s="685"/>
      <c r="I119" s="685"/>
      <c r="J119" s="686"/>
    </row>
    <row r="120" spans="2:10" ht="15" thickBot="1">
      <c r="B120" s="404">
        <v>4</v>
      </c>
      <c r="C120" s="713" t="s">
        <v>94</v>
      </c>
      <c r="D120" s="721"/>
      <c r="E120" s="721"/>
      <c r="F120" s="721"/>
      <c r="G120" s="721"/>
      <c r="H120" s="721"/>
      <c r="I120" s="722"/>
      <c r="J120" s="287" t="s">
        <v>28</v>
      </c>
    </row>
    <row r="121" spans="2:10">
      <c r="B121" s="282" t="s">
        <v>80</v>
      </c>
      <c r="C121" s="743" t="s">
        <v>95</v>
      </c>
      <c r="D121" s="744"/>
      <c r="E121" s="744"/>
      <c r="F121" s="744"/>
      <c r="G121" s="744"/>
      <c r="H121" s="744"/>
      <c r="I121" s="824"/>
      <c r="J121" s="308">
        <f>J110</f>
        <v>136.80053819444441</v>
      </c>
    </row>
    <row r="122" spans="2:10" ht="15" thickBot="1">
      <c r="B122" s="276" t="s">
        <v>90</v>
      </c>
      <c r="C122" s="703" t="s">
        <v>96</v>
      </c>
      <c r="D122" s="704"/>
      <c r="E122" s="704"/>
      <c r="F122" s="704"/>
      <c r="G122" s="704"/>
      <c r="H122" s="704"/>
      <c r="I122" s="705"/>
      <c r="J122" s="299">
        <f>J116</f>
        <v>0</v>
      </c>
    </row>
    <row r="123" spans="2:10" ht="15" thickBot="1">
      <c r="B123" s="697" t="s">
        <v>290</v>
      </c>
      <c r="C123" s="721"/>
      <c r="D123" s="721"/>
      <c r="E123" s="721"/>
      <c r="F123" s="721"/>
      <c r="G123" s="721"/>
      <c r="H123" s="721"/>
      <c r="I123" s="722"/>
      <c r="J123" s="279">
        <f>SUM(J121:J122)</f>
        <v>136.80053819444441</v>
      </c>
    </row>
    <row r="124" spans="2:10" ht="15" thickBot="1">
      <c r="B124" s="298" t="s">
        <v>577</v>
      </c>
      <c r="C124" s="827" t="s">
        <v>301</v>
      </c>
      <c r="D124" s="828"/>
      <c r="E124" s="828"/>
      <c r="F124" s="828"/>
      <c r="G124" s="828"/>
      <c r="H124" s="828"/>
      <c r="I124" s="829"/>
      <c r="J124" s="313">
        <f>J123*SUM(I60:I67)</f>
        <v>48.51713167388889</v>
      </c>
    </row>
    <row r="125" spans="2:10" ht="15" thickBot="1">
      <c r="B125" s="697" t="s">
        <v>42</v>
      </c>
      <c r="C125" s="721"/>
      <c r="D125" s="721"/>
      <c r="E125" s="721"/>
      <c r="F125" s="721"/>
      <c r="G125" s="721"/>
      <c r="H125" s="721"/>
      <c r="I125" s="722"/>
      <c r="J125" s="279">
        <f>J124+J123</f>
        <v>185.3176698683333</v>
      </c>
    </row>
    <row r="126" spans="2:10" ht="15" thickBot="1">
      <c r="B126" s="403"/>
      <c r="C126" s="263"/>
      <c r="D126" s="263"/>
      <c r="E126" s="263"/>
      <c r="F126" s="263"/>
      <c r="G126" s="263"/>
      <c r="H126" s="263"/>
      <c r="I126" s="312"/>
      <c r="J126" s="314"/>
    </row>
    <row r="127" spans="2:10" ht="4.5" customHeight="1">
      <c r="B127" s="681" t="s">
        <v>97</v>
      </c>
      <c r="C127" s="682"/>
      <c r="D127" s="682"/>
      <c r="E127" s="682"/>
      <c r="F127" s="682"/>
      <c r="G127" s="682"/>
      <c r="H127" s="682"/>
      <c r="I127" s="682"/>
      <c r="J127" s="683"/>
    </row>
    <row r="128" spans="2:10" ht="15" thickBot="1">
      <c r="B128" s="684"/>
      <c r="C128" s="685"/>
      <c r="D128" s="685"/>
      <c r="E128" s="685"/>
      <c r="F128" s="685"/>
      <c r="G128" s="685"/>
      <c r="H128" s="685"/>
      <c r="I128" s="685"/>
      <c r="J128" s="686"/>
    </row>
    <row r="129" spans="2:12">
      <c r="B129" s="282">
        <v>5</v>
      </c>
      <c r="C129" s="687" t="s">
        <v>98</v>
      </c>
      <c r="D129" s="689"/>
      <c r="E129" s="689"/>
      <c r="F129" s="689"/>
      <c r="G129" s="689"/>
      <c r="H129" s="689"/>
      <c r="I129" s="688"/>
      <c r="J129" s="273" t="s">
        <v>28</v>
      </c>
    </row>
    <row r="130" spans="2:12">
      <c r="B130" s="401" t="s">
        <v>2</v>
      </c>
      <c r="C130" s="715" t="s">
        <v>99</v>
      </c>
      <c r="D130" s="746"/>
      <c r="E130" s="746"/>
      <c r="F130" s="746"/>
      <c r="G130" s="746"/>
      <c r="H130" s="746"/>
      <c r="I130" s="747"/>
      <c r="J130" s="268">
        <f>UNIFORMES!H24</f>
        <v>54.919999999999995</v>
      </c>
    </row>
    <row r="131" spans="2:12">
      <c r="B131" s="401" t="s">
        <v>4</v>
      </c>
      <c r="C131" s="715" t="s">
        <v>583</v>
      </c>
      <c r="D131" s="746"/>
      <c r="E131" s="746"/>
      <c r="F131" s="746"/>
      <c r="G131" s="746"/>
      <c r="H131" s="746"/>
      <c r="I131" s="747"/>
      <c r="J131" s="268"/>
    </row>
    <row r="132" spans="2:12" ht="15" thickBot="1">
      <c r="B132" s="276" t="s">
        <v>6</v>
      </c>
      <c r="C132" s="800" t="s">
        <v>719</v>
      </c>
      <c r="D132" s="801"/>
      <c r="E132" s="801"/>
      <c r="F132" s="801"/>
      <c r="G132" s="801"/>
      <c r="H132" s="801"/>
      <c r="I132" s="802"/>
      <c r="J132" s="299">
        <f>'RELÓGIO PONTO DIGITAL'!G7</f>
        <v>59.872164948453609</v>
      </c>
    </row>
    <row r="133" spans="2:12" ht="15" thickBot="1">
      <c r="B133" s="697" t="s">
        <v>101</v>
      </c>
      <c r="C133" s="721"/>
      <c r="D133" s="721"/>
      <c r="E133" s="721"/>
      <c r="F133" s="721"/>
      <c r="G133" s="721"/>
      <c r="H133" s="721"/>
      <c r="I133" s="722"/>
      <c r="J133" s="279">
        <f>SUM(J130:J132)</f>
        <v>114.7921649484536</v>
      </c>
    </row>
    <row r="134" spans="2:12">
      <c r="B134" s="706" t="s">
        <v>102</v>
      </c>
      <c r="C134" s="707"/>
      <c r="D134" s="707"/>
      <c r="E134" s="707"/>
      <c r="F134" s="707"/>
      <c r="G134" s="707"/>
      <c r="H134" s="707"/>
      <c r="I134" s="707"/>
      <c r="J134" s="707"/>
    </row>
    <row r="135" spans="2:12" ht="4.5" customHeight="1" thickBot="1">
      <c r="B135" s="834"/>
      <c r="C135" s="768"/>
      <c r="D135" s="768"/>
      <c r="E135" s="768"/>
      <c r="F135" s="768"/>
      <c r="G135" s="768"/>
      <c r="H135" s="768"/>
      <c r="I135" s="768"/>
      <c r="J135" s="768"/>
    </row>
    <row r="136" spans="2:12" ht="9" customHeight="1">
      <c r="B136" s="681" t="s">
        <v>103</v>
      </c>
      <c r="C136" s="682"/>
      <c r="D136" s="682"/>
      <c r="E136" s="682"/>
      <c r="F136" s="682"/>
      <c r="G136" s="682"/>
      <c r="H136" s="682"/>
      <c r="I136" s="682"/>
      <c r="J136" s="683"/>
    </row>
    <row r="137" spans="2:12" ht="15" thickBot="1">
      <c r="B137" s="684"/>
      <c r="C137" s="685"/>
      <c r="D137" s="685"/>
      <c r="E137" s="685"/>
      <c r="F137" s="685"/>
      <c r="G137" s="685"/>
      <c r="H137" s="685"/>
      <c r="I137" s="685"/>
      <c r="J137" s="686"/>
    </row>
    <row r="138" spans="2:12" ht="15" thickBot="1">
      <c r="B138" s="404">
        <v>6</v>
      </c>
      <c r="C138" s="713" t="s">
        <v>104</v>
      </c>
      <c r="D138" s="721"/>
      <c r="E138" s="721"/>
      <c r="F138" s="721"/>
      <c r="G138" s="721"/>
      <c r="H138" s="722"/>
      <c r="I138" s="315" t="s">
        <v>40</v>
      </c>
      <c r="J138" s="287" t="s">
        <v>28</v>
      </c>
    </row>
    <row r="139" spans="2:12" ht="38.25" customHeight="1">
      <c r="B139" s="830" t="s">
        <v>105</v>
      </c>
      <c r="C139" s="831"/>
      <c r="D139" s="831"/>
      <c r="E139" s="831"/>
      <c r="F139" s="831"/>
      <c r="G139" s="831"/>
      <c r="H139" s="832"/>
      <c r="I139" s="288"/>
      <c r="J139" s="289">
        <f>J43+J85+J96+J125+J133</f>
        <v>3024.0084719954539</v>
      </c>
    </row>
    <row r="140" spans="2:12">
      <c r="B140" s="401" t="s">
        <v>2</v>
      </c>
      <c r="C140" s="715" t="s">
        <v>106</v>
      </c>
      <c r="D140" s="746"/>
      <c r="E140" s="746"/>
      <c r="F140" s="746"/>
      <c r="G140" s="746"/>
      <c r="H140" s="747"/>
      <c r="I140" s="290">
        <v>1.4999999999999999E-2</v>
      </c>
      <c r="J140" s="268">
        <f>J139*I140</f>
        <v>45.360127079931807</v>
      </c>
      <c r="K140" s="480"/>
      <c r="L140" s="480"/>
    </row>
    <row r="141" spans="2:12" ht="29.25" customHeight="1">
      <c r="B141" s="833" t="s">
        <v>107</v>
      </c>
      <c r="C141" s="739"/>
      <c r="D141" s="739"/>
      <c r="E141" s="739"/>
      <c r="F141" s="739"/>
      <c r="G141" s="739"/>
      <c r="H141" s="740"/>
      <c r="I141" s="290"/>
      <c r="J141" s="268">
        <f>J139+J140</f>
        <v>3069.3685990753856</v>
      </c>
    </row>
    <row r="142" spans="2:12">
      <c r="B142" s="276" t="s">
        <v>4</v>
      </c>
      <c r="C142" s="715" t="s">
        <v>0</v>
      </c>
      <c r="D142" s="746"/>
      <c r="E142" s="746"/>
      <c r="F142" s="746"/>
      <c r="G142" s="746"/>
      <c r="H142" s="747"/>
      <c r="I142" s="290">
        <v>9.6299999999999997E-2</v>
      </c>
      <c r="J142" s="268">
        <f>J141*I142</f>
        <v>295.58019609095965</v>
      </c>
    </row>
    <row r="143" spans="2:12" ht="34.5" customHeight="1">
      <c r="B143" s="717" t="s">
        <v>108</v>
      </c>
      <c r="C143" s="717"/>
      <c r="D143" s="717"/>
      <c r="E143" s="717"/>
      <c r="F143" s="717"/>
      <c r="G143" s="717"/>
      <c r="H143" s="717"/>
      <c r="I143" s="290"/>
      <c r="J143" s="481">
        <f>J141+J142</f>
        <v>3364.9487951663455</v>
      </c>
    </row>
    <row r="144" spans="2:12">
      <c r="B144" s="401" t="s">
        <v>6</v>
      </c>
      <c r="C144" s="700" t="s">
        <v>109</v>
      </c>
      <c r="D144" s="701"/>
      <c r="E144" s="701"/>
      <c r="F144" s="701"/>
      <c r="G144" s="701"/>
      <c r="H144" s="702"/>
      <c r="I144" s="316" t="s">
        <v>40</v>
      </c>
      <c r="J144" s="268"/>
    </row>
    <row r="145" spans="2:12">
      <c r="B145" s="401" t="s">
        <v>110</v>
      </c>
      <c r="C145" s="700" t="s">
        <v>111</v>
      </c>
      <c r="D145" s="701"/>
      <c r="E145" s="701"/>
      <c r="F145" s="701"/>
      <c r="G145" s="701"/>
      <c r="H145" s="702"/>
      <c r="I145" s="309"/>
      <c r="J145" s="313"/>
    </row>
    <row r="146" spans="2:12">
      <c r="B146" s="401" t="s">
        <v>142</v>
      </c>
      <c r="C146" s="700" t="s">
        <v>112</v>
      </c>
      <c r="D146" s="701"/>
      <c r="E146" s="701"/>
      <c r="F146" s="701"/>
      <c r="G146" s="701"/>
      <c r="H146" s="702"/>
      <c r="I146" s="317">
        <f>'SERVENTE INTERIOR'!I146</f>
        <v>3</v>
      </c>
      <c r="J146" s="180">
        <f>($J$143/$K$147)*I146%</f>
        <v>110.50734959495387</v>
      </c>
      <c r="K146" s="259">
        <f>I152/100</f>
        <v>8.6500000000000007E-2</v>
      </c>
    </row>
    <row r="147" spans="2:12">
      <c r="B147" s="401" t="s">
        <v>143</v>
      </c>
      <c r="C147" s="700" t="s">
        <v>113</v>
      </c>
      <c r="D147" s="701"/>
      <c r="E147" s="701"/>
      <c r="F147" s="701"/>
      <c r="G147" s="701"/>
      <c r="H147" s="702"/>
      <c r="I147" s="317">
        <f>'SERVENTE INTERIOR'!I147</f>
        <v>0.65</v>
      </c>
      <c r="J147" s="180">
        <f>($J$143/$K$147)*I147%</f>
        <v>23.943259078906674</v>
      </c>
      <c r="K147" s="259">
        <f>1-K146</f>
        <v>0.91349999999999998</v>
      </c>
    </row>
    <row r="148" spans="2:12">
      <c r="B148" s="401" t="s">
        <v>114</v>
      </c>
      <c r="C148" s="700" t="s">
        <v>116</v>
      </c>
      <c r="D148" s="701"/>
      <c r="E148" s="701"/>
      <c r="F148" s="701"/>
      <c r="G148" s="701"/>
      <c r="H148" s="702"/>
      <c r="I148" s="309"/>
      <c r="J148" s="180"/>
    </row>
    <row r="149" spans="2:12">
      <c r="B149" s="401" t="s">
        <v>140</v>
      </c>
      <c r="C149" s="700" t="s">
        <v>117</v>
      </c>
      <c r="D149" s="701"/>
      <c r="E149" s="701"/>
      <c r="F149" s="701"/>
      <c r="G149" s="701"/>
      <c r="H149" s="702"/>
      <c r="I149" s="309"/>
      <c r="J149" s="180"/>
      <c r="K149" s="165"/>
      <c r="L149" s="486"/>
    </row>
    <row r="150" spans="2:12">
      <c r="B150" s="401" t="s">
        <v>115</v>
      </c>
      <c r="C150" s="700" t="s">
        <v>118</v>
      </c>
      <c r="D150" s="701"/>
      <c r="E150" s="701"/>
      <c r="F150" s="701"/>
      <c r="G150" s="701"/>
      <c r="H150" s="702"/>
      <c r="I150" s="309"/>
      <c r="J150" s="501"/>
      <c r="K150" s="497"/>
      <c r="L150" s="498"/>
    </row>
    <row r="151" spans="2:12" ht="15" thickBot="1">
      <c r="B151" s="276" t="s">
        <v>141</v>
      </c>
      <c r="C151" s="703" t="s">
        <v>119</v>
      </c>
      <c r="D151" s="704"/>
      <c r="E151" s="704"/>
      <c r="F151" s="704"/>
      <c r="G151" s="704"/>
      <c r="H151" s="705"/>
      <c r="I151" s="318">
        <f>'SERVENTE INTERIOR'!I151</f>
        <v>5</v>
      </c>
      <c r="J151" s="501">
        <f>($J$143/$K$147)*I151%</f>
        <v>184.1789159915898</v>
      </c>
      <c r="K151" s="497"/>
      <c r="L151" s="499"/>
    </row>
    <row r="152" spans="2:12">
      <c r="B152" s="706" t="s">
        <v>42</v>
      </c>
      <c r="C152" s="707"/>
      <c r="D152" s="707"/>
      <c r="E152" s="707"/>
      <c r="F152" s="707"/>
      <c r="G152" s="707"/>
      <c r="H152" s="708"/>
      <c r="I152" s="400">
        <f>SUM(I145:I151)</f>
        <v>8.65</v>
      </c>
      <c r="J152" s="502">
        <f>J151+J147+J146+J142+J140</f>
        <v>659.56984783634175</v>
      </c>
      <c r="K152" s="497"/>
      <c r="L152" s="499"/>
    </row>
    <row r="153" spans="2:12">
      <c r="B153" s="709" t="s">
        <v>123</v>
      </c>
      <c r="C153" s="709"/>
      <c r="D153" s="709"/>
      <c r="E153" s="709"/>
      <c r="F153" s="709"/>
      <c r="G153" s="709"/>
      <c r="H153" s="709"/>
      <c r="I153" s="709"/>
      <c r="J153" s="709"/>
      <c r="K153" s="497"/>
      <c r="L153" s="500"/>
    </row>
    <row r="154" spans="2:12">
      <c r="B154" s="709" t="s">
        <v>124</v>
      </c>
      <c r="C154" s="709"/>
      <c r="D154" s="709"/>
      <c r="E154" s="709"/>
      <c r="F154" s="709"/>
      <c r="G154" s="709"/>
      <c r="H154" s="709"/>
      <c r="I154" s="709"/>
      <c r="J154" s="709"/>
      <c r="K154" s="497"/>
      <c r="L154" s="499"/>
    </row>
    <row r="155" spans="2:12" ht="17.25" customHeight="1" thickBot="1">
      <c r="B155" s="403"/>
      <c r="C155" s="263"/>
      <c r="D155" s="263"/>
      <c r="E155" s="263"/>
      <c r="F155" s="263"/>
      <c r="G155" s="263"/>
      <c r="H155" s="263"/>
      <c r="I155" s="263"/>
      <c r="J155" s="263"/>
      <c r="K155" s="165"/>
      <c r="L155" s="496"/>
    </row>
    <row r="156" spans="2:12" ht="15" thickBot="1">
      <c r="B156" s="710" t="s">
        <v>125</v>
      </c>
      <c r="C156" s="711"/>
      <c r="D156" s="711"/>
      <c r="E156" s="711"/>
      <c r="F156" s="711"/>
      <c r="G156" s="711"/>
      <c r="H156" s="711"/>
      <c r="I156" s="711"/>
      <c r="J156" s="712"/>
    </row>
    <row r="157" spans="2:12" ht="15" thickBot="1">
      <c r="B157" s="697" t="s">
        <v>126</v>
      </c>
      <c r="C157" s="721"/>
      <c r="D157" s="721"/>
      <c r="E157" s="721"/>
      <c r="F157" s="721"/>
      <c r="G157" s="721"/>
      <c r="H157" s="721"/>
      <c r="I157" s="722"/>
      <c r="J157" s="287" t="s">
        <v>28</v>
      </c>
    </row>
    <row r="158" spans="2:12">
      <c r="B158" s="282" t="s">
        <v>2</v>
      </c>
      <c r="C158" s="821" t="s">
        <v>127</v>
      </c>
      <c r="D158" s="822"/>
      <c r="E158" s="822"/>
      <c r="F158" s="822"/>
      <c r="G158" s="822"/>
      <c r="H158" s="822"/>
      <c r="I158" s="823"/>
      <c r="J158" s="308">
        <f>J43</f>
        <v>1502.5</v>
      </c>
    </row>
    <row r="159" spans="2:12">
      <c r="B159" s="401" t="s">
        <v>4</v>
      </c>
      <c r="C159" s="715" t="s">
        <v>128</v>
      </c>
      <c r="D159" s="746"/>
      <c r="E159" s="746"/>
      <c r="F159" s="746"/>
      <c r="G159" s="746"/>
      <c r="H159" s="746"/>
      <c r="I159" s="747"/>
      <c r="J159" s="268">
        <f>J85</f>
        <v>1163.8729333333335</v>
      </c>
    </row>
    <row r="160" spans="2:12">
      <c r="B160" s="401" t="s">
        <v>6</v>
      </c>
      <c r="C160" s="715" t="s">
        <v>70</v>
      </c>
      <c r="D160" s="746"/>
      <c r="E160" s="746"/>
      <c r="F160" s="746"/>
      <c r="G160" s="746"/>
      <c r="H160" s="746"/>
      <c r="I160" s="747"/>
      <c r="J160" s="268">
        <f>J96</f>
        <v>57.525703845333339</v>
      </c>
    </row>
    <row r="161" spans="2:10">
      <c r="B161" s="276" t="s">
        <v>8</v>
      </c>
      <c r="C161" s="715" t="s">
        <v>78</v>
      </c>
      <c r="D161" s="746"/>
      <c r="E161" s="746"/>
      <c r="F161" s="746"/>
      <c r="G161" s="746"/>
      <c r="H161" s="746"/>
      <c r="I161" s="747"/>
      <c r="J161" s="268">
        <f>J125</f>
        <v>185.3176698683333</v>
      </c>
    </row>
    <row r="162" spans="2:10">
      <c r="B162" s="276" t="s">
        <v>10</v>
      </c>
      <c r="C162" s="715" t="s">
        <v>129</v>
      </c>
      <c r="D162" s="746"/>
      <c r="E162" s="746"/>
      <c r="F162" s="746"/>
      <c r="G162" s="746"/>
      <c r="H162" s="746"/>
      <c r="I162" s="747"/>
      <c r="J162" s="268">
        <f>J133</f>
        <v>114.7921649484536</v>
      </c>
    </row>
    <row r="163" spans="2:10">
      <c r="B163" s="819" t="s">
        <v>130</v>
      </c>
      <c r="C163" s="820"/>
      <c r="D163" s="820"/>
      <c r="E163" s="820"/>
      <c r="F163" s="820"/>
      <c r="G163" s="820"/>
      <c r="H163" s="820"/>
      <c r="I163" s="775"/>
      <c r="J163" s="268">
        <f>J158+J159+J161+J160+J162</f>
        <v>3024.0084719954539</v>
      </c>
    </row>
    <row r="164" spans="2:10" ht="15" thickBot="1">
      <c r="B164" s="276" t="s">
        <v>12</v>
      </c>
      <c r="C164" s="800" t="s">
        <v>131</v>
      </c>
      <c r="D164" s="801"/>
      <c r="E164" s="801"/>
      <c r="F164" s="801"/>
      <c r="G164" s="801"/>
      <c r="H164" s="801"/>
      <c r="I164" s="802"/>
      <c r="J164" s="268">
        <f>J152</f>
        <v>659.56984783634175</v>
      </c>
    </row>
    <row r="165" spans="2:10" ht="15" thickBot="1">
      <c r="B165" s="697" t="s">
        <v>132</v>
      </c>
      <c r="C165" s="721"/>
      <c r="D165" s="721"/>
      <c r="E165" s="721"/>
      <c r="F165" s="721"/>
      <c r="G165" s="721"/>
      <c r="H165" s="721"/>
      <c r="I165" s="722"/>
      <c r="J165" s="279">
        <f>J164+J163</f>
        <v>3683.5783198317959</v>
      </c>
    </row>
    <row r="166" spans="2:10" ht="15" thickBot="1">
      <c r="B166" s="697" t="s">
        <v>307</v>
      </c>
      <c r="C166" s="721"/>
      <c r="D166" s="721"/>
      <c r="E166" s="721"/>
      <c r="F166" s="721"/>
      <c r="G166" s="721"/>
      <c r="H166" s="721"/>
      <c r="I166" s="722"/>
      <c r="J166" s="319">
        <v>1</v>
      </c>
    </row>
    <row r="167" spans="2:10" ht="15" thickBot="1">
      <c r="B167" s="697" t="s">
        <v>134</v>
      </c>
      <c r="C167" s="721"/>
      <c r="D167" s="721"/>
      <c r="E167" s="721"/>
      <c r="F167" s="721"/>
      <c r="G167" s="721"/>
      <c r="H167" s="721"/>
      <c r="I167" s="722"/>
      <c r="J167" s="320">
        <f>J166*J165*H19</f>
        <v>11050.734959495388</v>
      </c>
    </row>
    <row r="168" spans="2:10" ht="15" thickBot="1">
      <c r="B168" s="697" t="s">
        <v>135</v>
      </c>
      <c r="C168" s="721"/>
      <c r="D168" s="721"/>
      <c r="E168" s="721"/>
      <c r="F168" s="721"/>
      <c r="G168" s="721"/>
      <c r="H168" s="721"/>
      <c r="I168" s="722"/>
      <c r="J168" s="320">
        <f>J167*12</f>
        <v>132608.81951394468</v>
      </c>
    </row>
    <row r="169" spans="2:10">
      <c r="J169" s="321">
        <f>J165/J43</f>
        <v>2.4516328251792316</v>
      </c>
    </row>
  </sheetData>
  <mergeCells count="136">
    <mergeCell ref="B4:J4"/>
    <mergeCell ref="B3:J3"/>
    <mergeCell ref="B163:I163"/>
    <mergeCell ref="C164:I164"/>
    <mergeCell ref="B165:I165"/>
    <mergeCell ref="B166:I166"/>
    <mergeCell ref="B167:I167"/>
    <mergeCell ref="B168:I168"/>
    <mergeCell ref="C158:I158"/>
    <mergeCell ref="C159:I159"/>
    <mergeCell ref="C160:I160"/>
    <mergeCell ref="C161:I161"/>
    <mergeCell ref="C162:I162"/>
    <mergeCell ref="B141:H141"/>
    <mergeCell ref="C142:H142"/>
    <mergeCell ref="B143:H143"/>
    <mergeCell ref="B133:I133"/>
    <mergeCell ref="C138:H138"/>
    <mergeCell ref="B134:J135"/>
    <mergeCell ref="B136:J137"/>
    <mergeCell ref="C144:H144"/>
    <mergeCell ref="B157:I157"/>
    <mergeCell ref="B153:J153"/>
    <mergeCell ref="B154:J154"/>
    <mergeCell ref="B156:J156"/>
    <mergeCell ref="C145:H145"/>
    <mergeCell ref="C146:H146"/>
    <mergeCell ref="C147:H147"/>
    <mergeCell ref="C148:H148"/>
    <mergeCell ref="C149:H149"/>
    <mergeCell ref="C150:H150"/>
    <mergeCell ref="C151:H151"/>
    <mergeCell ref="B152:H152"/>
    <mergeCell ref="C131:I131"/>
    <mergeCell ref="C132:I132"/>
    <mergeCell ref="B123:I123"/>
    <mergeCell ref="C124:I124"/>
    <mergeCell ref="B125:I125"/>
    <mergeCell ref="C129:I129"/>
    <mergeCell ref="B127:J128"/>
    <mergeCell ref="B139:H139"/>
    <mergeCell ref="C140:H140"/>
    <mergeCell ref="C120:I120"/>
    <mergeCell ref="C121:I121"/>
    <mergeCell ref="C122:I122"/>
    <mergeCell ref="C114:I114"/>
    <mergeCell ref="C115:I115"/>
    <mergeCell ref="B116:I116"/>
    <mergeCell ref="B112:J113"/>
    <mergeCell ref="B118:J119"/>
    <mergeCell ref="C130:I130"/>
    <mergeCell ref="B98:J99"/>
    <mergeCell ref="B101:J102"/>
    <mergeCell ref="C93:H93"/>
    <mergeCell ref="C103:H103"/>
    <mergeCell ref="B110:I110"/>
    <mergeCell ref="C105:H105"/>
    <mergeCell ref="C106:H106"/>
    <mergeCell ref="C107:H107"/>
    <mergeCell ref="C108:H108"/>
    <mergeCell ref="C109:H109"/>
    <mergeCell ref="C104:H104"/>
    <mergeCell ref="C91:I91"/>
    <mergeCell ref="C82:I82"/>
    <mergeCell ref="C83:I83"/>
    <mergeCell ref="C84:I84"/>
    <mergeCell ref="B85:I85"/>
    <mergeCell ref="B87:J88"/>
    <mergeCell ref="C89:H89"/>
    <mergeCell ref="C90:H90"/>
    <mergeCell ref="B96:I96"/>
    <mergeCell ref="C92:I92"/>
    <mergeCell ref="C94:I94"/>
    <mergeCell ref="C95:I95"/>
    <mergeCell ref="B70:J71"/>
    <mergeCell ref="C72:H72"/>
    <mergeCell ref="C76:I76"/>
    <mergeCell ref="B77:I77"/>
    <mergeCell ref="C81:I81"/>
    <mergeCell ref="C75:I75"/>
    <mergeCell ref="B79:J80"/>
    <mergeCell ref="C73:H73"/>
    <mergeCell ref="C74:H74"/>
    <mergeCell ref="C66:H66"/>
    <mergeCell ref="C67:H67"/>
    <mergeCell ref="B68:H68"/>
    <mergeCell ref="C60:H60"/>
    <mergeCell ref="C61:H61"/>
    <mergeCell ref="C62:H62"/>
    <mergeCell ref="C63:H63"/>
    <mergeCell ref="C64:H64"/>
    <mergeCell ref="C65:H65"/>
    <mergeCell ref="B45:J46"/>
    <mergeCell ref="B48:J49"/>
    <mergeCell ref="B53:I53"/>
    <mergeCell ref="C54:I54"/>
    <mergeCell ref="B55:I55"/>
    <mergeCell ref="C59:H59"/>
    <mergeCell ref="C50:I50"/>
    <mergeCell ref="C51:I51"/>
    <mergeCell ref="C52:I52"/>
    <mergeCell ref="B57:J58"/>
    <mergeCell ref="C37:H37"/>
    <mergeCell ref="C38:H38"/>
    <mergeCell ref="C30:I30"/>
    <mergeCell ref="C34:H34"/>
    <mergeCell ref="C35:H35"/>
    <mergeCell ref="B32:J33"/>
    <mergeCell ref="C42:H42"/>
    <mergeCell ref="B43:I43"/>
    <mergeCell ref="C39:H39"/>
    <mergeCell ref="C40:H40"/>
    <mergeCell ref="C41:H41"/>
    <mergeCell ref="C27:I27"/>
    <mergeCell ref="C28:I28"/>
    <mergeCell ref="C29:I29"/>
    <mergeCell ref="B19:G19"/>
    <mergeCell ref="C26:I26"/>
    <mergeCell ref="H19:J19"/>
    <mergeCell ref="B21:J22"/>
    <mergeCell ref="B24:J25"/>
    <mergeCell ref="C36:H36"/>
    <mergeCell ref="C6:I6"/>
    <mergeCell ref="C7:I7"/>
    <mergeCell ref="C8:I8"/>
    <mergeCell ref="B14:D15"/>
    <mergeCell ref="E14:G15"/>
    <mergeCell ref="B5:J5"/>
    <mergeCell ref="B13:J13"/>
    <mergeCell ref="H14:J15"/>
    <mergeCell ref="B16:D18"/>
    <mergeCell ref="E16:G18"/>
    <mergeCell ref="C9:I9"/>
    <mergeCell ref="C10:I10"/>
    <mergeCell ref="C11:I11"/>
    <mergeCell ref="H16:J18"/>
  </mergeCells>
  <pageMargins left="1.299212598425197" right="0" top="1.3779527559055118" bottom="0.98425196850393704" header="0.31496062992125984" footer="0.31496062992125984"/>
  <pageSetup paperSize="9" scale="64"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rowBreaks count="2" manualBreakCount="2">
    <brk id="84" max="10" man="1"/>
    <brk id="143"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B3:L169"/>
  <sheetViews>
    <sheetView view="pageLayout" topLeftCell="A73" zoomScaleNormal="100" zoomScaleSheetLayoutView="40" workbookViewId="0">
      <selection activeCell="A22" sqref="B22:E22"/>
    </sheetView>
  </sheetViews>
  <sheetFormatPr defaultRowHeight="14.25"/>
  <cols>
    <col min="1" max="1" width="2.140625" style="259" customWidth="1"/>
    <col min="2" max="2" width="9.140625" style="432"/>
    <col min="3" max="3" width="9.140625" style="259"/>
    <col min="4" max="4" width="19.140625" style="259" customWidth="1"/>
    <col min="5" max="5" width="16.5703125" style="259" customWidth="1"/>
    <col min="6" max="6" width="13" style="259" customWidth="1"/>
    <col min="7" max="7" width="4" style="259" customWidth="1"/>
    <col min="8" max="8" width="10" style="259" customWidth="1"/>
    <col min="9" max="9" width="9.140625" style="259" customWidth="1"/>
    <col min="10" max="10" width="21" style="259" customWidth="1"/>
    <col min="11" max="11" width="18" style="259" bestFit="1" customWidth="1"/>
    <col min="12" max="12" width="22" style="259" customWidth="1"/>
    <col min="13" max="254" width="9.140625" style="259"/>
    <col min="255" max="255" width="19.140625" style="259" customWidth="1"/>
    <col min="256" max="256" width="16.5703125" style="259" customWidth="1"/>
    <col min="257" max="257" width="13" style="259" customWidth="1"/>
    <col min="258" max="258" width="9.85546875" style="259" customWidth="1"/>
    <col min="259" max="259" width="10" style="259" customWidth="1"/>
    <col min="260" max="260" width="7.7109375" style="259" customWidth="1"/>
    <col min="261" max="261" width="19.7109375" style="259" customWidth="1"/>
    <col min="262" max="262" width="3.7109375" style="259" customWidth="1"/>
    <col min="263" max="510" width="9.140625" style="259"/>
    <col min="511" max="511" width="19.140625" style="259" customWidth="1"/>
    <col min="512" max="512" width="16.5703125" style="259" customWidth="1"/>
    <col min="513" max="513" width="13" style="259" customWidth="1"/>
    <col min="514" max="514" width="9.85546875" style="259" customWidth="1"/>
    <col min="515" max="515" width="10" style="259" customWidth="1"/>
    <col min="516" max="516" width="7.7109375" style="259" customWidth="1"/>
    <col min="517" max="517" width="19.7109375" style="259" customWidth="1"/>
    <col min="518" max="518" width="3.7109375" style="259" customWidth="1"/>
    <col min="519" max="766" width="9.140625" style="259"/>
    <col min="767" max="767" width="19.140625" style="259" customWidth="1"/>
    <col min="768" max="768" width="16.5703125" style="259" customWidth="1"/>
    <col min="769" max="769" width="13" style="259" customWidth="1"/>
    <col min="770" max="770" width="9.85546875" style="259" customWidth="1"/>
    <col min="771" max="771" width="10" style="259" customWidth="1"/>
    <col min="772" max="772" width="7.7109375" style="259" customWidth="1"/>
    <col min="773" max="773" width="19.7109375" style="259" customWidth="1"/>
    <col min="774" max="774" width="3.7109375" style="259" customWidth="1"/>
    <col min="775" max="1022" width="9.140625" style="259"/>
    <col min="1023" max="1023" width="19.140625" style="259" customWidth="1"/>
    <col min="1024" max="1024" width="16.5703125" style="259" customWidth="1"/>
    <col min="1025" max="1025" width="13" style="259" customWidth="1"/>
    <col min="1026" max="1026" width="9.85546875" style="259" customWidth="1"/>
    <col min="1027" max="1027" width="10" style="259" customWidth="1"/>
    <col min="1028" max="1028" width="7.7109375" style="259" customWidth="1"/>
    <col min="1029" max="1029" width="19.7109375" style="259" customWidth="1"/>
    <col min="1030" max="1030" width="3.7109375" style="259" customWidth="1"/>
    <col min="1031" max="1278" width="9.140625" style="259"/>
    <col min="1279" max="1279" width="19.140625" style="259" customWidth="1"/>
    <col min="1280" max="1280" width="16.5703125" style="259" customWidth="1"/>
    <col min="1281" max="1281" width="13" style="259" customWidth="1"/>
    <col min="1282" max="1282" width="9.85546875" style="259" customWidth="1"/>
    <col min="1283" max="1283" width="10" style="259" customWidth="1"/>
    <col min="1284" max="1284" width="7.7109375" style="259" customWidth="1"/>
    <col min="1285" max="1285" width="19.7109375" style="259" customWidth="1"/>
    <col min="1286" max="1286" width="3.7109375" style="259" customWidth="1"/>
    <col min="1287" max="1534" width="9.140625" style="259"/>
    <col min="1535" max="1535" width="19.140625" style="259" customWidth="1"/>
    <col min="1536" max="1536" width="16.5703125" style="259" customWidth="1"/>
    <col min="1537" max="1537" width="13" style="259" customWidth="1"/>
    <col min="1538" max="1538" width="9.85546875" style="259" customWidth="1"/>
    <col min="1539" max="1539" width="10" style="259" customWidth="1"/>
    <col min="1540" max="1540" width="7.7109375" style="259" customWidth="1"/>
    <col min="1541" max="1541" width="19.7109375" style="259" customWidth="1"/>
    <col min="1542" max="1542" width="3.7109375" style="259" customWidth="1"/>
    <col min="1543" max="1790" width="9.140625" style="259"/>
    <col min="1791" max="1791" width="19.140625" style="259" customWidth="1"/>
    <col min="1792" max="1792" width="16.5703125" style="259" customWidth="1"/>
    <col min="1793" max="1793" width="13" style="259" customWidth="1"/>
    <col min="1794" max="1794" width="9.85546875" style="259" customWidth="1"/>
    <col min="1795" max="1795" width="10" style="259" customWidth="1"/>
    <col min="1796" max="1796" width="7.7109375" style="259" customWidth="1"/>
    <col min="1797" max="1797" width="19.7109375" style="259" customWidth="1"/>
    <col min="1798" max="1798" width="3.7109375" style="259" customWidth="1"/>
    <col min="1799" max="2046" width="9.140625" style="259"/>
    <col min="2047" max="2047" width="19.140625" style="259" customWidth="1"/>
    <col min="2048" max="2048" width="16.5703125" style="259" customWidth="1"/>
    <col min="2049" max="2049" width="13" style="259" customWidth="1"/>
    <col min="2050" max="2050" width="9.85546875" style="259" customWidth="1"/>
    <col min="2051" max="2051" width="10" style="259" customWidth="1"/>
    <col min="2052" max="2052" width="7.7109375" style="259" customWidth="1"/>
    <col min="2053" max="2053" width="19.7109375" style="259" customWidth="1"/>
    <col min="2054" max="2054" width="3.7109375" style="259" customWidth="1"/>
    <col min="2055" max="2302" width="9.140625" style="259"/>
    <col min="2303" max="2303" width="19.140625" style="259" customWidth="1"/>
    <col min="2304" max="2304" width="16.5703125" style="259" customWidth="1"/>
    <col min="2305" max="2305" width="13" style="259" customWidth="1"/>
    <col min="2306" max="2306" width="9.85546875" style="259" customWidth="1"/>
    <col min="2307" max="2307" width="10" style="259" customWidth="1"/>
    <col min="2308" max="2308" width="7.7109375" style="259" customWidth="1"/>
    <col min="2309" max="2309" width="19.7109375" style="259" customWidth="1"/>
    <col min="2310" max="2310" width="3.7109375" style="259" customWidth="1"/>
    <col min="2311" max="2558" width="9.140625" style="259"/>
    <col min="2559" max="2559" width="19.140625" style="259" customWidth="1"/>
    <col min="2560" max="2560" width="16.5703125" style="259" customWidth="1"/>
    <col min="2561" max="2561" width="13" style="259" customWidth="1"/>
    <col min="2562" max="2562" width="9.85546875" style="259" customWidth="1"/>
    <col min="2563" max="2563" width="10" style="259" customWidth="1"/>
    <col min="2564" max="2564" width="7.7109375" style="259" customWidth="1"/>
    <col min="2565" max="2565" width="19.7109375" style="259" customWidth="1"/>
    <col min="2566" max="2566" width="3.7109375" style="259" customWidth="1"/>
    <col min="2567" max="2814" width="9.140625" style="259"/>
    <col min="2815" max="2815" width="19.140625" style="259" customWidth="1"/>
    <col min="2816" max="2816" width="16.5703125" style="259" customWidth="1"/>
    <col min="2817" max="2817" width="13" style="259" customWidth="1"/>
    <col min="2818" max="2818" width="9.85546875" style="259" customWidth="1"/>
    <col min="2819" max="2819" width="10" style="259" customWidth="1"/>
    <col min="2820" max="2820" width="7.7109375" style="259" customWidth="1"/>
    <col min="2821" max="2821" width="19.7109375" style="259" customWidth="1"/>
    <col min="2822" max="2822" width="3.7109375" style="259" customWidth="1"/>
    <col min="2823" max="3070" width="9.140625" style="259"/>
    <col min="3071" max="3071" width="19.140625" style="259" customWidth="1"/>
    <col min="3072" max="3072" width="16.5703125" style="259" customWidth="1"/>
    <col min="3073" max="3073" width="13" style="259" customWidth="1"/>
    <col min="3074" max="3074" width="9.85546875" style="259" customWidth="1"/>
    <col min="3075" max="3075" width="10" style="259" customWidth="1"/>
    <col min="3076" max="3076" width="7.7109375" style="259" customWidth="1"/>
    <col min="3077" max="3077" width="19.7109375" style="259" customWidth="1"/>
    <col min="3078" max="3078" width="3.7109375" style="259" customWidth="1"/>
    <col min="3079" max="3326" width="9.140625" style="259"/>
    <col min="3327" max="3327" width="19.140625" style="259" customWidth="1"/>
    <col min="3328" max="3328" width="16.5703125" style="259" customWidth="1"/>
    <col min="3329" max="3329" width="13" style="259" customWidth="1"/>
    <col min="3330" max="3330" width="9.85546875" style="259" customWidth="1"/>
    <col min="3331" max="3331" width="10" style="259" customWidth="1"/>
    <col min="3332" max="3332" width="7.7109375" style="259" customWidth="1"/>
    <col min="3333" max="3333" width="19.7109375" style="259" customWidth="1"/>
    <col min="3334" max="3334" width="3.7109375" style="259" customWidth="1"/>
    <col min="3335" max="3582" width="9.140625" style="259"/>
    <col min="3583" max="3583" width="19.140625" style="259" customWidth="1"/>
    <col min="3584" max="3584" width="16.5703125" style="259" customWidth="1"/>
    <col min="3585" max="3585" width="13" style="259" customWidth="1"/>
    <col min="3586" max="3586" width="9.85546875" style="259" customWidth="1"/>
    <col min="3587" max="3587" width="10" style="259" customWidth="1"/>
    <col min="3588" max="3588" width="7.7109375" style="259" customWidth="1"/>
    <col min="3589" max="3589" width="19.7109375" style="259" customWidth="1"/>
    <col min="3590" max="3590" width="3.7109375" style="259" customWidth="1"/>
    <col min="3591" max="3838" width="9.140625" style="259"/>
    <col min="3839" max="3839" width="19.140625" style="259" customWidth="1"/>
    <col min="3840" max="3840" width="16.5703125" style="259" customWidth="1"/>
    <col min="3841" max="3841" width="13" style="259" customWidth="1"/>
    <col min="3842" max="3842" width="9.85546875" style="259" customWidth="1"/>
    <col min="3843" max="3843" width="10" style="259" customWidth="1"/>
    <col min="3844" max="3844" width="7.7109375" style="259" customWidth="1"/>
    <col min="3845" max="3845" width="19.7109375" style="259" customWidth="1"/>
    <col min="3846" max="3846" width="3.7109375" style="259" customWidth="1"/>
    <col min="3847" max="4094" width="9.140625" style="259"/>
    <col min="4095" max="4095" width="19.140625" style="259" customWidth="1"/>
    <col min="4096" max="4096" width="16.5703125" style="259" customWidth="1"/>
    <col min="4097" max="4097" width="13" style="259" customWidth="1"/>
    <col min="4098" max="4098" width="9.85546875" style="259" customWidth="1"/>
    <col min="4099" max="4099" width="10" style="259" customWidth="1"/>
    <col min="4100" max="4100" width="7.7109375" style="259" customWidth="1"/>
    <col min="4101" max="4101" width="19.7109375" style="259" customWidth="1"/>
    <col min="4102" max="4102" width="3.7109375" style="259" customWidth="1"/>
    <col min="4103" max="4350" width="9.140625" style="259"/>
    <col min="4351" max="4351" width="19.140625" style="259" customWidth="1"/>
    <col min="4352" max="4352" width="16.5703125" style="259" customWidth="1"/>
    <col min="4353" max="4353" width="13" style="259" customWidth="1"/>
    <col min="4354" max="4354" width="9.85546875" style="259" customWidth="1"/>
    <col min="4355" max="4355" width="10" style="259" customWidth="1"/>
    <col min="4356" max="4356" width="7.7109375" style="259" customWidth="1"/>
    <col min="4357" max="4357" width="19.7109375" style="259" customWidth="1"/>
    <col min="4358" max="4358" width="3.7109375" style="259" customWidth="1"/>
    <col min="4359" max="4606" width="9.140625" style="259"/>
    <col min="4607" max="4607" width="19.140625" style="259" customWidth="1"/>
    <col min="4608" max="4608" width="16.5703125" style="259" customWidth="1"/>
    <col min="4609" max="4609" width="13" style="259" customWidth="1"/>
    <col min="4610" max="4610" width="9.85546875" style="259" customWidth="1"/>
    <col min="4611" max="4611" width="10" style="259" customWidth="1"/>
    <col min="4612" max="4612" width="7.7109375" style="259" customWidth="1"/>
    <col min="4613" max="4613" width="19.7109375" style="259" customWidth="1"/>
    <col min="4614" max="4614" width="3.7109375" style="259" customWidth="1"/>
    <col min="4615" max="4862" width="9.140625" style="259"/>
    <col min="4863" max="4863" width="19.140625" style="259" customWidth="1"/>
    <col min="4864" max="4864" width="16.5703125" style="259" customWidth="1"/>
    <col min="4865" max="4865" width="13" style="259" customWidth="1"/>
    <col min="4866" max="4866" width="9.85546875" style="259" customWidth="1"/>
    <col min="4867" max="4867" width="10" style="259" customWidth="1"/>
    <col min="4868" max="4868" width="7.7109375" style="259" customWidth="1"/>
    <col min="4869" max="4869" width="19.7109375" style="259" customWidth="1"/>
    <col min="4870" max="4870" width="3.7109375" style="259" customWidth="1"/>
    <col min="4871" max="5118" width="9.140625" style="259"/>
    <col min="5119" max="5119" width="19.140625" style="259" customWidth="1"/>
    <col min="5120" max="5120" width="16.5703125" style="259" customWidth="1"/>
    <col min="5121" max="5121" width="13" style="259" customWidth="1"/>
    <col min="5122" max="5122" width="9.85546875" style="259" customWidth="1"/>
    <col min="5123" max="5123" width="10" style="259" customWidth="1"/>
    <col min="5124" max="5124" width="7.7109375" style="259" customWidth="1"/>
    <col min="5125" max="5125" width="19.7109375" style="259" customWidth="1"/>
    <col min="5126" max="5126" width="3.7109375" style="259" customWidth="1"/>
    <col min="5127" max="5374" width="9.140625" style="259"/>
    <col min="5375" max="5375" width="19.140625" style="259" customWidth="1"/>
    <col min="5376" max="5376" width="16.5703125" style="259" customWidth="1"/>
    <col min="5377" max="5377" width="13" style="259" customWidth="1"/>
    <col min="5378" max="5378" width="9.85546875" style="259" customWidth="1"/>
    <col min="5379" max="5379" width="10" style="259" customWidth="1"/>
    <col min="5380" max="5380" width="7.7109375" style="259" customWidth="1"/>
    <col min="5381" max="5381" width="19.7109375" style="259" customWidth="1"/>
    <col min="5382" max="5382" width="3.7109375" style="259" customWidth="1"/>
    <col min="5383" max="5630" width="9.140625" style="259"/>
    <col min="5631" max="5631" width="19.140625" style="259" customWidth="1"/>
    <col min="5632" max="5632" width="16.5703125" style="259" customWidth="1"/>
    <col min="5633" max="5633" width="13" style="259" customWidth="1"/>
    <col min="5634" max="5634" width="9.85546875" style="259" customWidth="1"/>
    <col min="5635" max="5635" width="10" style="259" customWidth="1"/>
    <col min="5636" max="5636" width="7.7109375" style="259" customWidth="1"/>
    <col min="5637" max="5637" width="19.7109375" style="259" customWidth="1"/>
    <col min="5638" max="5638" width="3.7109375" style="259" customWidth="1"/>
    <col min="5639" max="5886" width="9.140625" style="259"/>
    <col min="5887" max="5887" width="19.140625" style="259" customWidth="1"/>
    <col min="5888" max="5888" width="16.5703125" style="259" customWidth="1"/>
    <col min="5889" max="5889" width="13" style="259" customWidth="1"/>
    <col min="5890" max="5890" width="9.85546875" style="259" customWidth="1"/>
    <col min="5891" max="5891" width="10" style="259" customWidth="1"/>
    <col min="5892" max="5892" width="7.7109375" style="259" customWidth="1"/>
    <col min="5893" max="5893" width="19.7109375" style="259" customWidth="1"/>
    <col min="5894" max="5894" width="3.7109375" style="259" customWidth="1"/>
    <col min="5895" max="6142" width="9.140625" style="259"/>
    <col min="6143" max="6143" width="19.140625" style="259" customWidth="1"/>
    <col min="6144" max="6144" width="16.5703125" style="259" customWidth="1"/>
    <col min="6145" max="6145" width="13" style="259" customWidth="1"/>
    <col min="6146" max="6146" width="9.85546875" style="259" customWidth="1"/>
    <col min="6147" max="6147" width="10" style="259" customWidth="1"/>
    <col min="6148" max="6148" width="7.7109375" style="259" customWidth="1"/>
    <col min="6149" max="6149" width="19.7109375" style="259" customWidth="1"/>
    <col min="6150" max="6150" width="3.7109375" style="259" customWidth="1"/>
    <col min="6151" max="6398" width="9.140625" style="259"/>
    <col min="6399" max="6399" width="19.140625" style="259" customWidth="1"/>
    <col min="6400" max="6400" width="16.5703125" style="259" customWidth="1"/>
    <col min="6401" max="6401" width="13" style="259" customWidth="1"/>
    <col min="6402" max="6402" width="9.85546875" style="259" customWidth="1"/>
    <col min="6403" max="6403" width="10" style="259" customWidth="1"/>
    <col min="6404" max="6404" width="7.7109375" style="259" customWidth="1"/>
    <col min="6405" max="6405" width="19.7109375" style="259" customWidth="1"/>
    <col min="6406" max="6406" width="3.7109375" style="259" customWidth="1"/>
    <col min="6407" max="6654" width="9.140625" style="259"/>
    <col min="6655" max="6655" width="19.140625" style="259" customWidth="1"/>
    <col min="6656" max="6656" width="16.5703125" style="259" customWidth="1"/>
    <col min="6657" max="6657" width="13" style="259" customWidth="1"/>
    <col min="6658" max="6658" width="9.85546875" style="259" customWidth="1"/>
    <col min="6659" max="6659" width="10" style="259" customWidth="1"/>
    <col min="6660" max="6660" width="7.7109375" style="259" customWidth="1"/>
    <col min="6661" max="6661" width="19.7109375" style="259" customWidth="1"/>
    <col min="6662" max="6662" width="3.7109375" style="259" customWidth="1"/>
    <col min="6663" max="6910" width="9.140625" style="259"/>
    <col min="6911" max="6911" width="19.140625" style="259" customWidth="1"/>
    <col min="6912" max="6912" width="16.5703125" style="259" customWidth="1"/>
    <col min="6913" max="6913" width="13" style="259" customWidth="1"/>
    <col min="6914" max="6914" width="9.85546875" style="259" customWidth="1"/>
    <col min="6915" max="6915" width="10" style="259" customWidth="1"/>
    <col min="6916" max="6916" width="7.7109375" style="259" customWidth="1"/>
    <col min="6917" max="6917" width="19.7109375" style="259" customWidth="1"/>
    <col min="6918" max="6918" width="3.7109375" style="259" customWidth="1"/>
    <col min="6919" max="7166" width="9.140625" style="259"/>
    <col min="7167" max="7167" width="19.140625" style="259" customWidth="1"/>
    <col min="7168" max="7168" width="16.5703125" style="259" customWidth="1"/>
    <col min="7169" max="7169" width="13" style="259" customWidth="1"/>
    <col min="7170" max="7170" width="9.85546875" style="259" customWidth="1"/>
    <col min="7171" max="7171" width="10" style="259" customWidth="1"/>
    <col min="7172" max="7172" width="7.7109375" style="259" customWidth="1"/>
    <col min="7173" max="7173" width="19.7109375" style="259" customWidth="1"/>
    <col min="7174" max="7174" width="3.7109375" style="259" customWidth="1"/>
    <col min="7175" max="7422" width="9.140625" style="259"/>
    <col min="7423" max="7423" width="19.140625" style="259" customWidth="1"/>
    <col min="7424" max="7424" width="16.5703125" style="259" customWidth="1"/>
    <col min="7425" max="7425" width="13" style="259" customWidth="1"/>
    <col min="7426" max="7426" width="9.85546875" style="259" customWidth="1"/>
    <col min="7427" max="7427" width="10" style="259" customWidth="1"/>
    <col min="7428" max="7428" width="7.7109375" style="259" customWidth="1"/>
    <col min="7429" max="7429" width="19.7109375" style="259" customWidth="1"/>
    <col min="7430" max="7430" width="3.7109375" style="259" customWidth="1"/>
    <col min="7431" max="7678" width="9.140625" style="259"/>
    <col min="7679" max="7679" width="19.140625" style="259" customWidth="1"/>
    <col min="7680" max="7680" width="16.5703125" style="259" customWidth="1"/>
    <col min="7681" max="7681" width="13" style="259" customWidth="1"/>
    <col min="7682" max="7682" width="9.85546875" style="259" customWidth="1"/>
    <col min="7683" max="7683" width="10" style="259" customWidth="1"/>
    <col min="7684" max="7684" width="7.7109375" style="259" customWidth="1"/>
    <col min="7685" max="7685" width="19.7109375" style="259" customWidth="1"/>
    <col min="7686" max="7686" width="3.7109375" style="259" customWidth="1"/>
    <col min="7687" max="7934" width="9.140625" style="259"/>
    <col min="7935" max="7935" width="19.140625" style="259" customWidth="1"/>
    <col min="7936" max="7936" width="16.5703125" style="259" customWidth="1"/>
    <col min="7937" max="7937" width="13" style="259" customWidth="1"/>
    <col min="7938" max="7938" width="9.85546875" style="259" customWidth="1"/>
    <col min="7939" max="7939" width="10" style="259" customWidth="1"/>
    <col min="7940" max="7940" width="7.7109375" style="259" customWidth="1"/>
    <col min="7941" max="7941" width="19.7109375" style="259" customWidth="1"/>
    <col min="7942" max="7942" width="3.7109375" style="259" customWidth="1"/>
    <col min="7943" max="8190" width="9.140625" style="259"/>
    <col min="8191" max="8191" width="19.140625" style="259" customWidth="1"/>
    <col min="8192" max="8192" width="16.5703125" style="259" customWidth="1"/>
    <col min="8193" max="8193" width="13" style="259" customWidth="1"/>
    <col min="8194" max="8194" width="9.85546875" style="259" customWidth="1"/>
    <col min="8195" max="8195" width="10" style="259" customWidth="1"/>
    <col min="8196" max="8196" width="7.7109375" style="259" customWidth="1"/>
    <col min="8197" max="8197" width="19.7109375" style="259" customWidth="1"/>
    <col min="8198" max="8198" width="3.7109375" style="259" customWidth="1"/>
    <col min="8199" max="8446" width="9.140625" style="259"/>
    <col min="8447" max="8447" width="19.140625" style="259" customWidth="1"/>
    <col min="8448" max="8448" width="16.5703125" style="259" customWidth="1"/>
    <col min="8449" max="8449" width="13" style="259" customWidth="1"/>
    <col min="8450" max="8450" width="9.85546875" style="259" customWidth="1"/>
    <col min="8451" max="8451" width="10" style="259" customWidth="1"/>
    <col min="8452" max="8452" width="7.7109375" style="259" customWidth="1"/>
    <col min="8453" max="8453" width="19.7109375" style="259" customWidth="1"/>
    <col min="8454" max="8454" width="3.7109375" style="259" customWidth="1"/>
    <col min="8455" max="8702" width="9.140625" style="259"/>
    <col min="8703" max="8703" width="19.140625" style="259" customWidth="1"/>
    <col min="8704" max="8704" width="16.5703125" style="259" customWidth="1"/>
    <col min="8705" max="8705" width="13" style="259" customWidth="1"/>
    <col min="8706" max="8706" width="9.85546875" style="259" customWidth="1"/>
    <col min="8707" max="8707" width="10" style="259" customWidth="1"/>
    <col min="8708" max="8708" width="7.7109375" style="259" customWidth="1"/>
    <col min="8709" max="8709" width="19.7109375" style="259" customWidth="1"/>
    <col min="8710" max="8710" width="3.7109375" style="259" customWidth="1"/>
    <col min="8711" max="8958" width="9.140625" style="259"/>
    <col min="8959" max="8959" width="19.140625" style="259" customWidth="1"/>
    <col min="8960" max="8960" width="16.5703125" style="259" customWidth="1"/>
    <col min="8961" max="8961" width="13" style="259" customWidth="1"/>
    <col min="8962" max="8962" width="9.85546875" style="259" customWidth="1"/>
    <col min="8963" max="8963" width="10" style="259" customWidth="1"/>
    <col min="8964" max="8964" width="7.7109375" style="259" customWidth="1"/>
    <col min="8965" max="8965" width="19.7109375" style="259" customWidth="1"/>
    <col min="8966" max="8966" width="3.7109375" style="259" customWidth="1"/>
    <col min="8967" max="9214" width="9.140625" style="259"/>
    <col min="9215" max="9215" width="19.140625" style="259" customWidth="1"/>
    <col min="9216" max="9216" width="16.5703125" style="259" customWidth="1"/>
    <col min="9217" max="9217" width="13" style="259" customWidth="1"/>
    <col min="9218" max="9218" width="9.85546875" style="259" customWidth="1"/>
    <col min="9219" max="9219" width="10" style="259" customWidth="1"/>
    <col min="9220" max="9220" width="7.7109375" style="259" customWidth="1"/>
    <col min="9221" max="9221" width="19.7109375" style="259" customWidth="1"/>
    <col min="9222" max="9222" width="3.7109375" style="259" customWidth="1"/>
    <col min="9223" max="9470" width="9.140625" style="259"/>
    <col min="9471" max="9471" width="19.140625" style="259" customWidth="1"/>
    <col min="9472" max="9472" width="16.5703125" style="259" customWidth="1"/>
    <col min="9473" max="9473" width="13" style="259" customWidth="1"/>
    <col min="9474" max="9474" width="9.85546875" style="259" customWidth="1"/>
    <col min="9475" max="9475" width="10" style="259" customWidth="1"/>
    <col min="9476" max="9476" width="7.7109375" style="259" customWidth="1"/>
    <col min="9477" max="9477" width="19.7109375" style="259" customWidth="1"/>
    <col min="9478" max="9478" width="3.7109375" style="259" customWidth="1"/>
    <col min="9479" max="9726" width="9.140625" style="259"/>
    <col min="9727" max="9727" width="19.140625" style="259" customWidth="1"/>
    <col min="9728" max="9728" width="16.5703125" style="259" customWidth="1"/>
    <col min="9729" max="9729" width="13" style="259" customWidth="1"/>
    <col min="9730" max="9730" width="9.85546875" style="259" customWidth="1"/>
    <col min="9731" max="9731" width="10" style="259" customWidth="1"/>
    <col min="9732" max="9732" width="7.7109375" style="259" customWidth="1"/>
    <col min="9733" max="9733" width="19.7109375" style="259" customWidth="1"/>
    <col min="9734" max="9734" width="3.7109375" style="259" customWidth="1"/>
    <col min="9735" max="9982" width="9.140625" style="259"/>
    <col min="9983" max="9983" width="19.140625" style="259" customWidth="1"/>
    <col min="9984" max="9984" width="16.5703125" style="259" customWidth="1"/>
    <col min="9985" max="9985" width="13" style="259" customWidth="1"/>
    <col min="9986" max="9986" width="9.85546875" style="259" customWidth="1"/>
    <col min="9987" max="9987" width="10" style="259" customWidth="1"/>
    <col min="9988" max="9988" width="7.7109375" style="259" customWidth="1"/>
    <col min="9989" max="9989" width="19.7109375" style="259" customWidth="1"/>
    <col min="9990" max="9990" width="3.7109375" style="259" customWidth="1"/>
    <col min="9991" max="10238" width="9.140625" style="259"/>
    <col min="10239" max="10239" width="19.140625" style="259" customWidth="1"/>
    <col min="10240" max="10240" width="16.5703125" style="259" customWidth="1"/>
    <col min="10241" max="10241" width="13" style="259" customWidth="1"/>
    <col min="10242" max="10242" width="9.85546875" style="259" customWidth="1"/>
    <col min="10243" max="10243" width="10" style="259" customWidth="1"/>
    <col min="10244" max="10244" width="7.7109375" style="259" customWidth="1"/>
    <col min="10245" max="10245" width="19.7109375" style="259" customWidth="1"/>
    <col min="10246" max="10246" width="3.7109375" style="259" customWidth="1"/>
    <col min="10247" max="10494" width="9.140625" style="259"/>
    <col min="10495" max="10495" width="19.140625" style="259" customWidth="1"/>
    <col min="10496" max="10496" width="16.5703125" style="259" customWidth="1"/>
    <col min="10497" max="10497" width="13" style="259" customWidth="1"/>
    <col min="10498" max="10498" width="9.85546875" style="259" customWidth="1"/>
    <col min="10499" max="10499" width="10" style="259" customWidth="1"/>
    <col min="10500" max="10500" width="7.7109375" style="259" customWidth="1"/>
    <col min="10501" max="10501" width="19.7109375" style="259" customWidth="1"/>
    <col min="10502" max="10502" width="3.7109375" style="259" customWidth="1"/>
    <col min="10503" max="10750" width="9.140625" style="259"/>
    <col min="10751" max="10751" width="19.140625" style="259" customWidth="1"/>
    <col min="10752" max="10752" width="16.5703125" style="259" customWidth="1"/>
    <col min="10753" max="10753" width="13" style="259" customWidth="1"/>
    <col min="10754" max="10754" width="9.85546875" style="259" customWidth="1"/>
    <col min="10755" max="10755" width="10" style="259" customWidth="1"/>
    <col min="10756" max="10756" width="7.7109375" style="259" customWidth="1"/>
    <col min="10757" max="10757" width="19.7109375" style="259" customWidth="1"/>
    <col min="10758" max="10758" width="3.7109375" style="259" customWidth="1"/>
    <col min="10759" max="11006" width="9.140625" style="259"/>
    <col min="11007" max="11007" width="19.140625" style="259" customWidth="1"/>
    <col min="11008" max="11008" width="16.5703125" style="259" customWidth="1"/>
    <col min="11009" max="11009" width="13" style="259" customWidth="1"/>
    <col min="11010" max="11010" width="9.85546875" style="259" customWidth="1"/>
    <col min="11011" max="11011" width="10" style="259" customWidth="1"/>
    <col min="11012" max="11012" width="7.7109375" style="259" customWidth="1"/>
    <col min="11013" max="11013" width="19.7109375" style="259" customWidth="1"/>
    <col min="11014" max="11014" width="3.7109375" style="259" customWidth="1"/>
    <col min="11015" max="11262" width="9.140625" style="259"/>
    <col min="11263" max="11263" width="19.140625" style="259" customWidth="1"/>
    <col min="11264" max="11264" width="16.5703125" style="259" customWidth="1"/>
    <col min="11265" max="11265" width="13" style="259" customWidth="1"/>
    <col min="11266" max="11266" width="9.85546875" style="259" customWidth="1"/>
    <col min="11267" max="11267" width="10" style="259" customWidth="1"/>
    <col min="11268" max="11268" width="7.7109375" style="259" customWidth="1"/>
    <col min="11269" max="11269" width="19.7109375" style="259" customWidth="1"/>
    <col min="11270" max="11270" width="3.7109375" style="259" customWidth="1"/>
    <col min="11271" max="11518" width="9.140625" style="259"/>
    <col min="11519" max="11519" width="19.140625" style="259" customWidth="1"/>
    <col min="11520" max="11520" width="16.5703125" style="259" customWidth="1"/>
    <col min="11521" max="11521" width="13" style="259" customWidth="1"/>
    <col min="11522" max="11522" width="9.85546875" style="259" customWidth="1"/>
    <col min="11523" max="11523" width="10" style="259" customWidth="1"/>
    <col min="11524" max="11524" width="7.7109375" style="259" customWidth="1"/>
    <col min="11525" max="11525" width="19.7109375" style="259" customWidth="1"/>
    <col min="11526" max="11526" width="3.7109375" style="259" customWidth="1"/>
    <col min="11527" max="11774" width="9.140625" style="259"/>
    <col min="11775" max="11775" width="19.140625" style="259" customWidth="1"/>
    <col min="11776" max="11776" width="16.5703125" style="259" customWidth="1"/>
    <col min="11777" max="11777" width="13" style="259" customWidth="1"/>
    <col min="11778" max="11778" width="9.85546875" style="259" customWidth="1"/>
    <col min="11779" max="11779" width="10" style="259" customWidth="1"/>
    <col min="11780" max="11780" width="7.7109375" style="259" customWidth="1"/>
    <col min="11781" max="11781" width="19.7109375" style="259" customWidth="1"/>
    <col min="11782" max="11782" width="3.7109375" style="259" customWidth="1"/>
    <col min="11783" max="12030" width="9.140625" style="259"/>
    <col min="12031" max="12031" width="19.140625" style="259" customWidth="1"/>
    <col min="12032" max="12032" width="16.5703125" style="259" customWidth="1"/>
    <col min="12033" max="12033" width="13" style="259" customWidth="1"/>
    <col min="12034" max="12034" width="9.85546875" style="259" customWidth="1"/>
    <col min="12035" max="12035" width="10" style="259" customWidth="1"/>
    <col min="12036" max="12036" width="7.7109375" style="259" customWidth="1"/>
    <col min="12037" max="12037" width="19.7109375" style="259" customWidth="1"/>
    <col min="12038" max="12038" width="3.7109375" style="259" customWidth="1"/>
    <col min="12039" max="12286" width="9.140625" style="259"/>
    <col min="12287" max="12287" width="19.140625" style="259" customWidth="1"/>
    <col min="12288" max="12288" width="16.5703125" style="259" customWidth="1"/>
    <col min="12289" max="12289" width="13" style="259" customWidth="1"/>
    <col min="12290" max="12290" width="9.85546875" style="259" customWidth="1"/>
    <col min="12291" max="12291" width="10" style="259" customWidth="1"/>
    <col min="12292" max="12292" width="7.7109375" style="259" customWidth="1"/>
    <col min="12293" max="12293" width="19.7109375" style="259" customWidth="1"/>
    <col min="12294" max="12294" width="3.7109375" style="259" customWidth="1"/>
    <col min="12295" max="12542" width="9.140625" style="259"/>
    <col min="12543" max="12543" width="19.140625" style="259" customWidth="1"/>
    <col min="12544" max="12544" width="16.5703125" style="259" customWidth="1"/>
    <col min="12545" max="12545" width="13" style="259" customWidth="1"/>
    <col min="12546" max="12546" width="9.85546875" style="259" customWidth="1"/>
    <col min="12547" max="12547" width="10" style="259" customWidth="1"/>
    <col min="12548" max="12548" width="7.7109375" style="259" customWidth="1"/>
    <col min="12549" max="12549" width="19.7109375" style="259" customWidth="1"/>
    <col min="12550" max="12550" width="3.7109375" style="259" customWidth="1"/>
    <col min="12551" max="12798" width="9.140625" style="259"/>
    <col min="12799" max="12799" width="19.140625" style="259" customWidth="1"/>
    <col min="12800" max="12800" width="16.5703125" style="259" customWidth="1"/>
    <col min="12801" max="12801" width="13" style="259" customWidth="1"/>
    <col min="12802" max="12802" width="9.85546875" style="259" customWidth="1"/>
    <col min="12803" max="12803" width="10" style="259" customWidth="1"/>
    <col min="12804" max="12804" width="7.7109375" style="259" customWidth="1"/>
    <col min="12805" max="12805" width="19.7109375" style="259" customWidth="1"/>
    <col min="12806" max="12806" width="3.7109375" style="259" customWidth="1"/>
    <col min="12807" max="13054" width="9.140625" style="259"/>
    <col min="13055" max="13055" width="19.140625" style="259" customWidth="1"/>
    <col min="13056" max="13056" width="16.5703125" style="259" customWidth="1"/>
    <col min="13057" max="13057" width="13" style="259" customWidth="1"/>
    <col min="13058" max="13058" width="9.85546875" style="259" customWidth="1"/>
    <col min="13059" max="13059" width="10" style="259" customWidth="1"/>
    <col min="13060" max="13060" width="7.7109375" style="259" customWidth="1"/>
    <col min="13061" max="13061" width="19.7109375" style="259" customWidth="1"/>
    <col min="13062" max="13062" width="3.7109375" style="259" customWidth="1"/>
    <col min="13063" max="13310" width="9.140625" style="259"/>
    <col min="13311" max="13311" width="19.140625" style="259" customWidth="1"/>
    <col min="13312" max="13312" width="16.5703125" style="259" customWidth="1"/>
    <col min="13313" max="13313" width="13" style="259" customWidth="1"/>
    <col min="13314" max="13314" width="9.85546875" style="259" customWidth="1"/>
    <col min="13315" max="13315" width="10" style="259" customWidth="1"/>
    <col min="13316" max="13316" width="7.7109375" style="259" customWidth="1"/>
    <col min="13317" max="13317" width="19.7109375" style="259" customWidth="1"/>
    <col min="13318" max="13318" width="3.7109375" style="259" customWidth="1"/>
    <col min="13319" max="13566" width="9.140625" style="259"/>
    <col min="13567" max="13567" width="19.140625" style="259" customWidth="1"/>
    <col min="13568" max="13568" width="16.5703125" style="259" customWidth="1"/>
    <col min="13569" max="13569" width="13" style="259" customWidth="1"/>
    <col min="13570" max="13570" width="9.85546875" style="259" customWidth="1"/>
    <col min="13571" max="13571" width="10" style="259" customWidth="1"/>
    <col min="13572" max="13572" width="7.7109375" style="259" customWidth="1"/>
    <col min="13573" max="13573" width="19.7109375" style="259" customWidth="1"/>
    <col min="13574" max="13574" width="3.7109375" style="259" customWidth="1"/>
    <col min="13575" max="13822" width="9.140625" style="259"/>
    <col min="13823" max="13823" width="19.140625" style="259" customWidth="1"/>
    <col min="13824" max="13824" width="16.5703125" style="259" customWidth="1"/>
    <col min="13825" max="13825" width="13" style="259" customWidth="1"/>
    <col min="13826" max="13826" width="9.85546875" style="259" customWidth="1"/>
    <col min="13827" max="13827" width="10" style="259" customWidth="1"/>
    <col min="13828" max="13828" width="7.7109375" style="259" customWidth="1"/>
    <col min="13829" max="13829" width="19.7109375" style="259" customWidth="1"/>
    <col min="13830" max="13830" width="3.7109375" style="259" customWidth="1"/>
    <col min="13831" max="14078" width="9.140625" style="259"/>
    <col min="14079" max="14079" width="19.140625" style="259" customWidth="1"/>
    <col min="14080" max="14080" width="16.5703125" style="259" customWidth="1"/>
    <col min="14081" max="14081" width="13" style="259" customWidth="1"/>
    <col min="14082" max="14082" width="9.85546875" style="259" customWidth="1"/>
    <col min="14083" max="14083" width="10" style="259" customWidth="1"/>
    <col min="14084" max="14084" width="7.7109375" style="259" customWidth="1"/>
    <col min="14085" max="14085" width="19.7109375" style="259" customWidth="1"/>
    <col min="14086" max="14086" width="3.7109375" style="259" customWidth="1"/>
    <col min="14087" max="14334" width="9.140625" style="259"/>
    <col min="14335" max="14335" width="19.140625" style="259" customWidth="1"/>
    <col min="14336" max="14336" width="16.5703125" style="259" customWidth="1"/>
    <col min="14337" max="14337" width="13" style="259" customWidth="1"/>
    <col min="14338" max="14338" width="9.85546875" style="259" customWidth="1"/>
    <col min="14339" max="14339" width="10" style="259" customWidth="1"/>
    <col min="14340" max="14340" width="7.7109375" style="259" customWidth="1"/>
    <col min="14341" max="14341" width="19.7109375" style="259" customWidth="1"/>
    <col min="14342" max="14342" width="3.7109375" style="259" customWidth="1"/>
    <col min="14343" max="14590" width="9.140625" style="259"/>
    <col min="14591" max="14591" width="19.140625" style="259" customWidth="1"/>
    <col min="14592" max="14592" width="16.5703125" style="259" customWidth="1"/>
    <col min="14593" max="14593" width="13" style="259" customWidth="1"/>
    <col min="14594" max="14594" width="9.85546875" style="259" customWidth="1"/>
    <col min="14595" max="14595" width="10" style="259" customWidth="1"/>
    <col min="14596" max="14596" width="7.7109375" style="259" customWidth="1"/>
    <col min="14597" max="14597" width="19.7109375" style="259" customWidth="1"/>
    <col min="14598" max="14598" width="3.7109375" style="259" customWidth="1"/>
    <col min="14599" max="14846" width="9.140625" style="259"/>
    <col min="14847" max="14847" width="19.140625" style="259" customWidth="1"/>
    <col min="14848" max="14848" width="16.5703125" style="259" customWidth="1"/>
    <col min="14849" max="14849" width="13" style="259" customWidth="1"/>
    <col min="14850" max="14850" width="9.85546875" style="259" customWidth="1"/>
    <col min="14851" max="14851" width="10" style="259" customWidth="1"/>
    <col min="14852" max="14852" width="7.7109375" style="259" customWidth="1"/>
    <col min="14853" max="14853" width="19.7109375" style="259" customWidth="1"/>
    <col min="14854" max="14854" width="3.7109375" style="259" customWidth="1"/>
    <col min="14855" max="15102" width="9.140625" style="259"/>
    <col min="15103" max="15103" width="19.140625" style="259" customWidth="1"/>
    <col min="15104" max="15104" width="16.5703125" style="259" customWidth="1"/>
    <col min="15105" max="15105" width="13" style="259" customWidth="1"/>
    <col min="15106" max="15106" width="9.85546875" style="259" customWidth="1"/>
    <col min="15107" max="15107" width="10" style="259" customWidth="1"/>
    <col min="15108" max="15108" width="7.7109375" style="259" customWidth="1"/>
    <col min="15109" max="15109" width="19.7109375" style="259" customWidth="1"/>
    <col min="15110" max="15110" width="3.7109375" style="259" customWidth="1"/>
    <col min="15111" max="15358" width="9.140625" style="259"/>
    <col min="15359" max="15359" width="19.140625" style="259" customWidth="1"/>
    <col min="15360" max="15360" width="16.5703125" style="259" customWidth="1"/>
    <col min="15361" max="15361" width="13" style="259" customWidth="1"/>
    <col min="15362" max="15362" width="9.85546875" style="259" customWidth="1"/>
    <col min="15363" max="15363" width="10" style="259" customWidth="1"/>
    <col min="15364" max="15364" width="7.7109375" style="259" customWidth="1"/>
    <col min="15365" max="15365" width="19.7109375" style="259" customWidth="1"/>
    <col min="15366" max="15366" width="3.7109375" style="259" customWidth="1"/>
    <col min="15367" max="15614" width="9.140625" style="259"/>
    <col min="15615" max="15615" width="19.140625" style="259" customWidth="1"/>
    <col min="15616" max="15616" width="16.5703125" style="259" customWidth="1"/>
    <col min="15617" max="15617" width="13" style="259" customWidth="1"/>
    <col min="15618" max="15618" width="9.85546875" style="259" customWidth="1"/>
    <col min="15619" max="15619" width="10" style="259" customWidth="1"/>
    <col min="15620" max="15620" width="7.7109375" style="259" customWidth="1"/>
    <col min="15621" max="15621" width="19.7109375" style="259" customWidth="1"/>
    <col min="15622" max="15622" width="3.7109375" style="259" customWidth="1"/>
    <col min="15623" max="15870" width="9.140625" style="259"/>
    <col min="15871" max="15871" width="19.140625" style="259" customWidth="1"/>
    <col min="15872" max="15872" width="16.5703125" style="259" customWidth="1"/>
    <col min="15873" max="15873" width="13" style="259" customWidth="1"/>
    <col min="15874" max="15874" width="9.85546875" style="259" customWidth="1"/>
    <col min="15875" max="15875" width="10" style="259" customWidth="1"/>
    <col min="15876" max="15876" width="7.7109375" style="259" customWidth="1"/>
    <col min="15877" max="15877" width="19.7109375" style="259" customWidth="1"/>
    <col min="15878" max="15878" width="3.7109375" style="259" customWidth="1"/>
    <col min="15879" max="16126" width="9.140625" style="259"/>
    <col min="16127" max="16127" width="19.140625" style="259" customWidth="1"/>
    <col min="16128" max="16128" width="16.5703125" style="259" customWidth="1"/>
    <col min="16129" max="16129" width="13" style="259" customWidth="1"/>
    <col min="16130" max="16130" width="9.85546875" style="259" customWidth="1"/>
    <col min="16131" max="16131" width="10" style="259" customWidth="1"/>
    <col min="16132" max="16132" width="7.7109375" style="259" customWidth="1"/>
    <col min="16133" max="16133" width="19.7109375" style="259" customWidth="1"/>
    <col min="16134" max="16134" width="3.7109375" style="259" customWidth="1"/>
    <col min="16135" max="16384" width="9.140625" style="259"/>
  </cols>
  <sheetData>
    <row r="3" spans="2:10">
      <c r="B3" s="769" t="s">
        <v>685</v>
      </c>
      <c r="C3" s="769"/>
      <c r="D3" s="769"/>
      <c r="E3" s="769"/>
      <c r="F3" s="769"/>
      <c r="G3" s="769"/>
      <c r="H3" s="769"/>
      <c r="I3" s="769"/>
      <c r="J3" s="769"/>
    </row>
    <row r="4" spans="2:10" ht="15" thickBot="1">
      <c r="B4" s="768" t="s">
        <v>693</v>
      </c>
      <c r="C4" s="768"/>
      <c r="D4" s="768"/>
      <c r="E4" s="768"/>
      <c r="F4" s="768"/>
      <c r="G4" s="768"/>
      <c r="H4" s="768"/>
      <c r="I4" s="768"/>
      <c r="J4" s="768"/>
    </row>
    <row r="5" spans="2:10" ht="21" customHeight="1">
      <c r="B5" s="755" t="s">
        <v>1</v>
      </c>
      <c r="C5" s="756"/>
      <c r="D5" s="756"/>
      <c r="E5" s="756"/>
      <c r="F5" s="756"/>
      <c r="G5" s="756"/>
      <c r="H5" s="756"/>
      <c r="I5" s="756"/>
      <c r="J5" s="757"/>
    </row>
    <row r="6" spans="2:10">
      <c r="B6" s="401" t="s">
        <v>2</v>
      </c>
      <c r="C6" s="696" t="s">
        <v>3</v>
      </c>
      <c r="D6" s="696"/>
      <c r="E6" s="696"/>
      <c r="F6" s="696"/>
      <c r="G6" s="696"/>
      <c r="H6" s="696"/>
      <c r="I6" s="696"/>
      <c r="J6" s="260" t="s">
        <v>547</v>
      </c>
    </row>
    <row r="7" spans="2:10">
      <c r="B7" s="401" t="s">
        <v>4</v>
      </c>
      <c r="C7" s="696" t="s">
        <v>5</v>
      </c>
      <c r="D7" s="696"/>
      <c r="E7" s="696"/>
      <c r="F7" s="696"/>
      <c r="G7" s="696"/>
      <c r="H7" s="696"/>
      <c r="I7" s="696"/>
      <c r="J7" s="261" t="s">
        <v>177</v>
      </c>
    </row>
    <row r="8" spans="2:10">
      <c r="B8" s="401" t="s">
        <v>6</v>
      </c>
      <c r="C8" s="696" t="s">
        <v>7</v>
      </c>
      <c r="D8" s="696"/>
      <c r="E8" s="696"/>
      <c r="F8" s="696"/>
      <c r="G8" s="696"/>
      <c r="H8" s="696"/>
      <c r="I8" s="696"/>
      <c r="J8" s="262">
        <v>2020</v>
      </c>
    </row>
    <row r="9" spans="2:10">
      <c r="B9" s="401" t="s">
        <v>8</v>
      </c>
      <c r="C9" s="696" t="s">
        <v>9</v>
      </c>
      <c r="D9" s="696"/>
      <c r="E9" s="696"/>
      <c r="F9" s="696"/>
      <c r="G9" s="696"/>
      <c r="H9" s="696"/>
      <c r="I9" s="696"/>
      <c r="J9" s="261" t="s">
        <v>548</v>
      </c>
    </row>
    <row r="10" spans="2:10">
      <c r="B10" s="401" t="s">
        <v>10</v>
      </c>
      <c r="C10" s="696" t="s">
        <v>11</v>
      </c>
      <c r="D10" s="696"/>
      <c r="E10" s="696"/>
      <c r="F10" s="696"/>
      <c r="G10" s="696"/>
      <c r="H10" s="696"/>
      <c r="I10" s="696"/>
      <c r="J10" s="261">
        <v>12</v>
      </c>
    </row>
    <row r="11" spans="2:10" ht="15" thickBot="1">
      <c r="B11" s="269" t="s">
        <v>12</v>
      </c>
      <c r="C11" s="754" t="s">
        <v>550</v>
      </c>
      <c r="D11" s="754"/>
      <c r="E11" s="754"/>
      <c r="F11" s="754"/>
      <c r="G11" s="754"/>
      <c r="H11" s="754"/>
      <c r="I11" s="754"/>
      <c r="J11" s="483" t="s">
        <v>549</v>
      </c>
    </row>
    <row r="12" spans="2:10" ht="15.75" customHeight="1" thickBot="1">
      <c r="B12" s="403"/>
      <c r="C12" s="263"/>
      <c r="D12" s="263"/>
      <c r="E12" s="263"/>
      <c r="F12" s="263"/>
      <c r="G12" s="263"/>
      <c r="H12" s="263"/>
      <c r="I12" s="263"/>
      <c r="J12" s="263"/>
    </row>
    <row r="13" spans="2:10" ht="14.25" customHeight="1">
      <c r="B13" s="755" t="s">
        <v>14</v>
      </c>
      <c r="C13" s="756"/>
      <c r="D13" s="756"/>
      <c r="E13" s="756"/>
      <c r="F13" s="756"/>
      <c r="G13" s="756"/>
      <c r="H13" s="756"/>
      <c r="I13" s="756"/>
      <c r="J13" s="757"/>
    </row>
    <row r="14" spans="2:10" ht="13.5" customHeight="1">
      <c r="B14" s="761" t="s">
        <v>15</v>
      </c>
      <c r="C14" s="762"/>
      <c r="D14" s="762"/>
      <c r="E14" s="762" t="s">
        <v>16</v>
      </c>
      <c r="F14" s="762"/>
      <c r="G14" s="762"/>
      <c r="H14" s="764" t="s">
        <v>688</v>
      </c>
      <c r="I14" s="764"/>
      <c r="J14" s="765"/>
    </row>
    <row r="15" spans="2:10">
      <c r="B15" s="761"/>
      <c r="C15" s="762"/>
      <c r="D15" s="762"/>
      <c r="E15" s="762"/>
      <c r="F15" s="762"/>
      <c r="G15" s="762"/>
      <c r="H15" s="764"/>
      <c r="I15" s="764"/>
      <c r="J15" s="765"/>
    </row>
    <row r="16" spans="2:10" ht="5.25" customHeight="1">
      <c r="B16" s="761" t="s">
        <v>551</v>
      </c>
      <c r="C16" s="762"/>
      <c r="D16" s="762"/>
      <c r="E16" s="762" t="s">
        <v>689</v>
      </c>
      <c r="F16" s="762"/>
      <c r="G16" s="762"/>
      <c r="H16" s="766">
        <v>1</v>
      </c>
      <c r="I16" s="766"/>
      <c r="J16" s="767"/>
    </row>
    <row r="17" spans="2:10" ht="6" customHeight="1">
      <c r="B17" s="761"/>
      <c r="C17" s="762"/>
      <c r="D17" s="762"/>
      <c r="E17" s="762"/>
      <c r="F17" s="762"/>
      <c r="G17" s="762"/>
      <c r="H17" s="766"/>
      <c r="I17" s="766"/>
      <c r="J17" s="767"/>
    </row>
    <row r="18" spans="2:10" ht="12" customHeight="1">
      <c r="B18" s="761"/>
      <c r="C18" s="762"/>
      <c r="D18" s="762"/>
      <c r="E18" s="762"/>
      <c r="F18" s="762"/>
      <c r="G18" s="762"/>
      <c r="H18" s="766"/>
      <c r="I18" s="766"/>
      <c r="J18" s="767"/>
    </row>
    <row r="19" spans="2:10" ht="15" customHeight="1" thickBot="1">
      <c r="B19" s="770" t="s">
        <v>19</v>
      </c>
      <c r="C19" s="771"/>
      <c r="D19" s="771"/>
      <c r="E19" s="771"/>
      <c r="F19" s="771"/>
      <c r="G19" s="771"/>
      <c r="H19" s="772">
        <v>1</v>
      </c>
      <c r="I19" s="772"/>
      <c r="J19" s="773"/>
    </row>
    <row r="20" spans="2:10" s="263" customFormat="1" ht="3" customHeight="1" thickBot="1">
      <c r="B20" s="478"/>
      <c r="C20" s="264"/>
      <c r="D20" s="264"/>
      <c r="E20" s="265"/>
      <c r="F20" s="265"/>
      <c r="G20" s="265"/>
      <c r="H20" s="265"/>
      <c r="I20" s="265"/>
      <c r="J20" s="265"/>
    </row>
    <row r="21" spans="2:10" ht="3.75" customHeight="1">
      <c r="B21" s="755" t="s">
        <v>20</v>
      </c>
      <c r="C21" s="756"/>
      <c r="D21" s="756"/>
      <c r="E21" s="756"/>
      <c r="F21" s="756"/>
      <c r="G21" s="756"/>
      <c r="H21" s="756"/>
      <c r="I21" s="756"/>
      <c r="J21" s="757"/>
    </row>
    <row r="22" spans="2:10" ht="15" thickBot="1">
      <c r="B22" s="758"/>
      <c r="C22" s="759"/>
      <c r="D22" s="759"/>
      <c r="E22" s="759"/>
      <c r="F22" s="759"/>
      <c r="G22" s="759"/>
      <c r="H22" s="759"/>
      <c r="I22" s="759"/>
      <c r="J22" s="760"/>
    </row>
    <row r="23" spans="2:10" ht="3.75" customHeight="1" thickBot="1">
      <c r="B23" s="403"/>
      <c r="C23" s="263"/>
      <c r="D23" s="263"/>
      <c r="E23" s="263"/>
      <c r="F23" s="263"/>
      <c r="G23" s="263"/>
      <c r="H23" s="263"/>
      <c r="I23" s="263"/>
      <c r="J23" s="263"/>
    </row>
    <row r="24" spans="2:10" ht="9" customHeight="1">
      <c r="B24" s="755" t="s">
        <v>21</v>
      </c>
      <c r="C24" s="756"/>
      <c r="D24" s="756"/>
      <c r="E24" s="756"/>
      <c r="F24" s="756"/>
      <c r="G24" s="756"/>
      <c r="H24" s="756"/>
      <c r="I24" s="756"/>
      <c r="J24" s="757"/>
    </row>
    <row r="25" spans="2:10">
      <c r="B25" s="761"/>
      <c r="C25" s="762"/>
      <c r="D25" s="762"/>
      <c r="E25" s="762"/>
      <c r="F25" s="762"/>
      <c r="G25" s="762"/>
      <c r="H25" s="762"/>
      <c r="I25" s="762"/>
      <c r="J25" s="763"/>
    </row>
    <row r="26" spans="2:10" ht="28.5">
      <c r="B26" s="401">
        <v>1</v>
      </c>
      <c r="C26" s="696" t="s">
        <v>15</v>
      </c>
      <c r="D26" s="696"/>
      <c r="E26" s="696"/>
      <c r="F26" s="696"/>
      <c r="G26" s="696"/>
      <c r="H26" s="696"/>
      <c r="I26" s="696"/>
      <c r="J26" s="266" t="s">
        <v>692</v>
      </c>
    </row>
    <row r="27" spans="2:10">
      <c r="B27" s="401">
        <v>2</v>
      </c>
      <c r="C27" s="696" t="s">
        <v>22</v>
      </c>
      <c r="D27" s="696"/>
      <c r="E27" s="696"/>
      <c r="F27" s="696"/>
      <c r="G27" s="696"/>
      <c r="H27" s="696"/>
      <c r="I27" s="696"/>
      <c r="J27" s="267"/>
    </row>
    <row r="28" spans="2:10">
      <c r="B28" s="401">
        <v>3</v>
      </c>
      <c r="C28" s="696" t="s">
        <v>23</v>
      </c>
      <c r="D28" s="696"/>
      <c r="E28" s="696"/>
      <c r="F28" s="696"/>
      <c r="G28" s="696"/>
      <c r="H28" s="696"/>
      <c r="I28" s="696"/>
      <c r="J28" s="268">
        <v>1629</v>
      </c>
    </row>
    <row r="29" spans="2:10" ht="15">
      <c r="B29" s="401">
        <v>4</v>
      </c>
      <c r="C29" s="696" t="s">
        <v>24</v>
      </c>
      <c r="D29" s="696"/>
      <c r="E29" s="696"/>
      <c r="F29" s="696"/>
      <c r="G29" s="696"/>
      <c r="H29" s="696"/>
      <c r="I29" s="696"/>
      <c r="J29" s="482" t="s">
        <v>368</v>
      </c>
    </row>
    <row r="30" spans="2:10" ht="15" thickBot="1">
      <c r="B30" s="269">
        <v>5</v>
      </c>
      <c r="C30" s="754" t="s">
        <v>632</v>
      </c>
      <c r="D30" s="754"/>
      <c r="E30" s="754"/>
      <c r="F30" s="754"/>
      <c r="G30" s="754"/>
      <c r="H30" s="754"/>
      <c r="I30" s="754"/>
      <c r="J30" s="270" t="s">
        <v>306</v>
      </c>
    </row>
    <row r="31" spans="2:10" ht="6" customHeight="1" thickBot="1">
      <c r="B31" s="403"/>
      <c r="C31" s="263"/>
      <c r="D31" s="263"/>
      <c r="E31" s="263"/>
      <c r="F31" s="263"/>
      <c r="G31" s="263"/>
      <c r="H31" s="263"/>
      <c r="I31" s="263"/>
      <c r="J31" s="263"/>
    </row>
    <row r="32" spans="2:10" ht="4.5" customHeight="1">
      <c r="B32" s="681" t="s">
        <v>26</v>
      </c>
      <c r="C32" s="682"/>
      <c r="D32" s="682"/>
      <c r="E32" s="682"/>
      <c r="F32" s="682"/>
      <c r="G32" s="682"/>
      <c r="H32" s="682"/>
      <c r="I32" s="682"/>
      <c r="J32" s="683"/>
    </row>
    <row r="33" spans="2:12" ht="15" thickBot="1">
      <c r="B33" s="684"/>
      <c r="C33" s="685"/>
      <c r="D33" s="685"/>
      <c r="E33" s="685"/>
      <c r="F33" s="685"/>
      <c r="G33" s="685"/>
      <c r="H33" s="685"/>
      <c r="I33" s="685"/>
      <c r="J33" s="686"/>
    </row>
    <row r="34" spans="2:12">
      <c r="B34" s="271">
        <v>1</v>
      </c>
      <c r="C34" s="687" t="s">
        <v>27</v>
      </c>
      <c r="D34" s="689"/>
      <c r="E34" s="689"/>
      <c r="F34" s="689"/>
      <c r="G34" s="689"/>
      <c r="H34" s="688"/>
      <c r="I34" s="272" t="s">
        <v>40</v>
      </c>
      <c r="J34" s="273" t="s">
        <v>28</v>
      </c>
    </row>
    <row r="35" spans="2:12">
      <c r="B35" s="401" t="s">
        <v>2</v>
      </c>
      <c r="C35" s="700" t="s">
        <v>29</v>
      </c>
      <c r="D35" s="701"/>
      <c r="E35" s="701"/>
      <c r="F35" s="701"/>
      <c r="G35" s="701"/>
      <c r="H35" s="702"/>
      <c r="I35" s="274"/>
      <c r="J35" s="268">
        <f>J28</f>
        <v>1629</v>
      </c>
    </row>
    <row r="36" spans="2:12">
      <c r="B36" s="401" t="s">
        <v>4</v>
      </c>
      <c r="C36" s="700" t="s">
        <v>30</v>
      </c>
      <c r="D36" s="701"/>
      <c r="E36" s="701"/>
      <c r="F36" s="701"/>
      <c r="G36" s="701"/>
      <c r="H36" s="702"/>
      <c r="I36" s="274"/>
      <c r="J36" s="268"/>
    </row>
    <row r="37" spans="2:12">
      <c r="B37" s="401" t="s">
        <v>6</v>
      </c>
      <c r="C37" s="700" t="s">
        <v>31</v>
      </c>
      <c r="D37" s="701"/>
      <c r="E37" s="701"/>
      <c r="F37" s="701"/>
      <c r="G37" s="701"/>
      <c r="H37" s="702"/>
      <c r="I37" s="274"/>
      <c r="J37" s="268"/>
    </row>
    <row r="38" spans="2:12">
      <c r="B38" s="276" t="s">
        <v>8</v>
      </c>
      <c r="C38" s="700" t="s">
        <v>302</v>
      </c>
      <c r="D38" s="701"/>
      <c r="E38" s="701"/>
      <c r="F38" s="701"/>
      <c r="G38" s="701"/>
      <c r="H38" s="702"/>
      <c r="I38" s="274"/>
      <c r="J38" s="268"/>
    </row>
    <row r="39" spans="2:12">
      <c r="B39" s="276" t="s">
        <v>10</v>
      </c>
      <c r="C39" s="700" t="s">
        <v>33</v>
      </c>
      <c r="D39" s="701"/>
      <c r="E39" s="701"/>
      <c r="F39" s="701"/>
      <c r="G39" s="701"/>
      <c r="H39" s="702"/>
      <c r="I39" s="274"/>
      <c r="J39" s="268"/>
    </row>
    <row r="40" spans="2:12">
      <c r="B40" s="276" t="s">
        <v>53</v>
      </c>
      <c r="C40" s="700" t="s">
        <v>291</v>
      </c>
      <c r="D40" s="701"/>
      <c r="E40" s="701"/>
      <c r="F40" s="701"/>
      <c r="G40" s="701"/>
      <c r="H40" s="702"/>
      <c r="I40" s="277"/>
      <c r="J40" s="268"/>
    </row>
    <row r="41" spans="2:12">
      <c r="B41" s="276" t="s">
        <v>55</v>
      </c>
      <c r="C41" s="700" t="s">
        <v>304</v>
      </c>
      <c r="D41" s="701"/>
      <c r="E41" s="701"/>
      <c r="F41" s="701"/>
      <c r="G41" s="701"/>
      <c r="H41" s="702"/>
      <c r="I41" s="277"/>
      <c r="J41" s="268"/>
    </row>
    <row r="42" spans="2:12" ht="15" thickBot="1">
      <c r="B42" s="276" t="s">
        <v>303</v>
      </c>
      <c r="C42" s="751" t="s">
        <v>299</v>
      </c>
      <c r="D42" s="752"/>
      <c r="E42" s="752"/>
      <c r="F42" s="752"/>
      <c r="G42" s="752"/>
      <c r="H42" s="753"/>
      <c r="I42" s="277"/>
      <c r="J42" s="278"/>
      <c r="K42" s="275"/>
      <c r="L42" s="275"/>
    </row>
    <row r="43" spans="2:12" ht="15" thickBot="1">
      <c r="B43" s="697" t="s">
        <v>35</v>
      </c>
      <c r="C43" s="697"/>
      <c r="D43" s="697"/>
      <c r="E43" s="697"/>
      <c r="F43" s="697"/>
      <c r="G43" s="697"/>
      <c r="H43" s="697"/>
      <c r="I43" s="697"/>
      <c r="J43" s="279">
        <f>SUM(J35:J42)</f>
        <v>1629</v>
      </c>
      <c r="K43" s="275"/>
    </row>
    <row r="44" spans="2:12" ht="3.75" customHeight="1" thickBot="1">
      <c r="B44" s="403"/>
      <c r="C44" s="280"/>
      <c r="D44" s="280"/>
      <c r="E44" s="280"/>
      <c r="F44" s="280"/>
      <c r="G44" s="280"/>
      <c r="H44" s="280"/>
      <c r="I44" s="280"/>
      <c r="J44" s="281"/>
    </row>
    <row r="45" spans="2:12" ht="6.75" customHeight="1">
      <c r="B45" s="681" t="s">
        <v>36</v>
      </c>
      <c r="C45" s="682"/>
      <c r="D45" s="682"/>
      <c r="E45" s="682"/>
      <c r="F45" s="682"/>
      <c r="G45" s="682"/>
      <c r="H45" s="682"/>
      <c r="I45" s="682"/>
      <c r="J45" s="683"/>
    </row>
    <row r="46" spans="2:12" ht="15" thickBot="1">
      <c r="B46" s="684"/>
      <c r="C46" s="685"/>
      <c r="D46" s="685"/>
      <c r="E46" s="685"/>
      <c r="F46" s="685"/>
      <c r="G46" s="685"/>
      <c r="H46" s="685"/>
      <c r="I46" s="685"/>
      <c r="J46" s="686"/>
    </row>
    <row r="47" spans="2:12" ht="5.25" customHeight="1" thickBot="1">
      <c r="B47" s="403"/>
      <c r="C47" s="263"/>
      <c r="D47" s="263"/>
      <c r="E47" s="263"/>
      <c r="F47" s="263"/>
      <c r="G47" s="263"/>
      <c r="H47" s="263"/>
      <c r="I47" s="263"/>
      <c r="J47" s="263"/>
    </row>
    <row r="48" spans="2:12" ht="6" customHeight="1">
      <c r="B48" s="681" t="s">
        <v>37</v>
      </c>
      <c r="C48" s="682"/>
      <c r="D48" s="682"/>
      <c r="E48" s="682"/>
      <c r="F48" s="682"/>
      <c r="G48" s="682"/>
      <c r="H48" s="682"/>
      <c r="I48" s="682"/>
      <c r="J48" s="683"/>
    </row>
    <row r="49" spans="2:10" ht="15" thickBot="1">
      <c r="B49" s="684"/>
      <c r="C49" s="685"/>
      <c r="D49" s="685"/>
      <c r="E49" s="685"/>
      <c r="F49" s="685"/>
      <c r="G49" s="685"/>
      <c r="H49" s="685"/>
      <c r="I49" s="685"/>
      <c r="J49" s="686"/>
    </row>
    <row r="50" spans="2:10">
      <c r="B50" s="282" t="s">
        <v>38</v>
      </c>
      <c r="C50" s="726" t="s">
        <v>39</v>
      </c>
      <c r="D50" s="726"/>
      <c r="E50" s="726"/>
      <c r="F50" s="726"/>
      <c r="G50" s="726"/>
      <c r="H50" s="726"/>
      <c r="I50" s="726"/>
      <c r="J50" s="283" t="s">
        <v>28</v>
      </c>
    </row>
    <row r="51" spans="2:10">
      <c r="B51" s="401" t="s">
        <v>2</v>
      </c>
      <c r="C51" s="696" t="s">
        <v>39</v>
      </c>
      <c r="D51" s="696"/>
      <c r="E51" s="696"/>
      <c r="F51" s="696"/>
      <c r="G51" s="696"/>
      <c r="H51" s="696"/>
      <c r="I51" s="696"/>
      <c r="J51" s="268">
        <f>J43/12</f>
        <v>135.75</v>
      </c>
    </row>
    <row r="52" spans="2:10">
      <c r="B52" s="401" t="s">
        <v>4</v>
      </c>
      <c r="C52" s="696" t="s">
        <v>462</v>
      </c>
      <c r="D52" s="696"/>
      <c r="E52" s="696"/>
      <c r="F52" s="696"/>
      <c r="G52" s="696"/>
      <c r="H52" s="696"/>
      <c r="I52" s="696"/>
      <c r="J52" s="268">
        <f>J43/36</f>
        <v>45.25</v>
      </c>
    </row>
    <row r="53" spans="2:10">
      <c r="B53" s="695" t="s">
        <v>290</v>
      </c>
      <c r="C53" s="709"/>
      <c r="D53" s="709"/>
      <c r="E53" s="709"/>
      <c r="F53" s="709"/>
      <c r="G53" s="709"/>
      <c r="H53" s="709"/>
      <c r="I53" s="709"/>
      <c r="J53" s="268">
        <f>SUM(J51:J52)</f>
        <v>181</v>
      </c>
    </row>
    <row r="54" spans="2:10" ht="15" thickBot="1">
      <c r="B54" s="276" t="s">
        <v>6</v>
      </c>
      <c r="C54" s="745" t="s">
        <v>296</v>
      </c>
      <c r="D54" s="745"/>
      <c r="E54" s="745"/>
      <c r="F54" s="745"/>
      <c r="G54" s="745"/>
      <c r="H54" s="745"/>
      <c r="I54" s="745"/>
      <c r="J54" s="284">
        <f>J53*SUM(I60:I67)</f>
        <v>64.192736000000011</v>
      </c>
    </row>
    <row r="55" spans="2:10" ht="15" thickBot="1">
      <c r="B55" s="697" t="s">
        <v>42</v>
      </c>
      <c r="C55" s="721"/>
      <c r="D55" s="721"/>
      <c r="E55" s="721"/>
      <c r="F55" s="721"/>
      <c r="G55" s="721"/>
      <c r="H55" s="721"/>
      <c r="I55" s="737"/>
      <c r="J55" s="285">
        <f>J54+J53</f>
        <v>245.19273600000002</v>
      </c>
    </row>
    <row r="56" spans="2:10" ht="5.25" customHeight="1" thickBot="1">
      <c r="B56" s="403"/>
      <c r="C56" s="263"/>
      <c r="D56" s="263"/>
      <c r="E56" s="263"/>
      <c r="F56" s="263"/>
      <c r="G56" s="263"/>
      <c r="H56" s="263"/>
      <c r="I56" s="263"/>
      <c r="J56" s="263"/>
    </row>
    <row r="57" spans="2:10" ht="4.5" customHeight="1">
      <c r="B57" s="681" t="s">
        <v>43</v>
      </c>
      <c r="C57" s="682"/>
      <c r="D57" s="682"/>
      <c r="E57" s="682"/>
      <c r="F57" s="682"/>
      <c r="G57" s="682"/>
      <c r="H57" s="682"/>
      <c r="I57" s="682"/>
      <c r="J57" s="683"/>
    </row>
    <row r="58" spans="2:10" ht="15" thickBot="1">
      <c r="B58" s="684"/>
      <c r="C58" s="685"/>
      <c r="D58" s="685"/>
      <c r="E58" s="685"/>
      <c r="F58" s="685"/>
      <c r="G58" s="685"/>
      <c r="H58" s="685"/>
      <c r="I58" s="685"/>
      <c r="J58" s="686"/>
    </row>
    <row r="59" spans="2:10" ht="15" thickBot="1">
      <c r="B59" s="402" t="s">
        <v>169</v>
      </c>
      <c r="C59" s="735" t="s">
        <v>45</v>
      </c>
      <c r="D59" s="735"/>
      <c r="E59" s="735"/>
      <c r="F59" s="735"/>
      <c r="G59" s="735"/>
      <c r="H59" s="735"/>
      <c r="I59" s="286" t="s">
        <v>40</v>
      </c>
      <c r="J59" s="287" t="s">
        <v>28</v>
      </c>
    </row>
    <row r="60" spans="2:10">
      <c r="B60" s="405" t="s">
        <v>2</v>
      </c>
      <c r="C60" s="699" t="s">
        <v>47</v>
      </c>
      <c r="D60" s="699"/>
      <c r="E60" s="699"/>
      <c r="F60" s="699"/>
      <c r="G60" s="699"/>
      <c r="H60" s="699"/>
      <c r="I60" s="288">
        <f>ENCARREGADO!I60</f>
        <v>0.2</v>
      </c>
      <c r="J60" s="289">
        <f>$J$43*$I$60</f>
        <v>325.8</v>
      </c>
    </row>
    <row r="61" spans="2:10">
      <c r="B61" s="406" t="s">
        <v>4</v>
      </c>
      <c r="C61" s="696" t="s">
        <v>48</v>
      </c>
      <c r="D61" s="696"/>
      <c r="E61" s="696"/>
      <c r="F61" s="696"/>
      <c r="G61" s="696"/>
      <c r="H61" s="696"/>
      <c r="I61" s="288">
        <f>ENCARREGADO!I61</f>
        <v>1.4999999999999999E-2</v>
      </c>
      <c r="J61" s="289">
        <f>$J$43*$I$61</f>
        <v>24.434999999999999</v>
      </c>
    </row>
    <row r="62" spans="2:10">
      <c r="B62" s="406" t="s">
        <v>6</v>
      </c>
      <c r="C62" s="696" t="s">
        <v>49</v>
      </c>
      <c r="D62" s="696"/>
      <c r="E62" s="696"/>
      <c r="F62" s="696"/>
      <c r="G62" s="696"/>
      <c r="H62" s="696"/>
      <c r="I62" s="288">
        <f>ENCARREGADO!I62</f>
        <v>0.01</v>
      </c>
      <c r="J62" s="289">
        <f>$J$43*$I$62</f>
        <v>16.29</v>
      </c>
    </row>
    <row r="63" spans="2:10">
      <c r="B63" s="291" t="s">
        <v>8</v>
      </c>
      <c r="C63" s="696" t="s">
        <v>50</v>
      </c>
      <c r="D63" s="696"/>
      <c r="E63" s="696"/>
      <c r="F63" s="696"/>
      <c r="G63" s="696"/>
      <c r="H63" s="696"/>
      <c r="I63" s="288">
        <f>ENCARREGADO!I63</f>
        <v>2E-3</v>
      </c>
      <c r="J63" s="289">
        <f>$J$43*$I$63</f>
        <v>3.258</v>
      </c>
    </row>
    <row r="64" spans="2:10">
      <c r="B64" s="291" t="s">
        <v>10</v>
      </c>
      <c r="C64" s="696" t="s">
        <v>51</v>
      </c>
      <c r="D64" s="696"/>
      <c r="E64" s="696"/>
      <c r="F64" s="696"/>
      <c r="G64" s="696"/>
      <c r="H64" s="696"/>
      <c r="I64" s="288">
        <f>ENCARREGADO!I64</f>
        <v>2.5000000000000001E-2</v>
      </c>
      <c r="J64" s="289">
        <f>$J$43*$I$64</f>
        <v>40.725000000000001</v>
      </c>
    </row>
    <row r="65" spans="2:10">
      <c r="B65" s="291" t="s">
        <v>12</v>
      </c>
      <c r="C65" s="696" t="s">
        <v>54</v>
      </c>
      <c r="D65" s="696"/>
      <c r="E65" s="696"/>
      <c r="F65" s="696"/>
      <c r="G65" s="696"/>
      <c r="H65" s="696"/>
      <c r="I65" s="322">
        <f>ENCARREGADO!I65</f>
        <v>1.6656000000000001E-2</v>
      </c>
      <c r="J65" s="289">
        <f>$J$43*$I$65</f>
        <v>27.132624</v>
      </c>
    </row>
    <row r="66" spans="2:10">
      <c r="B66" s="291" t="s">
        <v>53</v>
      </c>
      <c r="C66" s="696" t="s">
        <v>52</v>
      </c>
      <c r="D66" s="696"/>
      <c r="E66" s="696"/>
      <c r="F66" s="696"/>
      <c r="G66" s="696"/>
      <c r="H66" s="696"/>
      <c r="I66" s="288">
        <f>ENCARREGADO!I66</f>
        <v>0.08</v>
      </c>
      <c r="J66" s="289">
        <f>$J$43*$I$66</f>
        <v>130.32</v>
      </c>
    </row>
    <row r="67" spans="2:10" ht="15" thickBot="1">
      <c r="B67" s="291" t="s">
        <v>55</v>
      </c>
      <c r="C67" s="745" t="s">
        <v>56</v>
      </c>
      <c r="D67" s="745"/>
      <c r="E67" s="745"/>
      <c r="F67" s="745"/>
      <c r="G67" s="745"/>
      <c r="H67" s="745"/>
      <c r="I67" s="288">
        <f>ENCARREGADO!I67</f>
        <v>6.0000000000000001E-3</v>
      </c>
      <c r="J67" s="289">
        <f>$J$43*$I$67</f>
        <v>9.7740000000000009</v>
      </c>
    </row>
    <row r="68" spans="2:10" ht="15" thickBot="1">
      <c r="B68" s="697" t="s">
        <v>42</v>
      </c>
      <c r="C68" s="697"/>
      <c r="D68" s="697"/>
      <c r="E68" s="697"/>
      <c r="F68" s="697"/>
      <c r="G68" s="697"/>
      <c r="H68" s="697"/>
      <c r="I68" s="294">
        <f>SUM(I60:I67)</f>
        <v>0.35465600000000008</v>
      </c>
      <c r="J68" s="279">
        <f>SUM(J60:J67)</f>
        <v>577.73462400000005</v>
      </c>
    </row>
    <row r="69" spans="2:10" ht="4.5" customHeight="1" thickBot="1">
      <c r="B69" s="403"/>
      <c r="C69" s="263"/>
      <c r="D69" s="263"/>
      <c r="E69" s="263"/>
      <c r="F69" s="263"/>
      <c r="G69" s="263"/>
      <c r="H69" s="263"/>
      <c r="I69" s="263"/>
      <c r="J69" s="263"/>
    </row>
    <row r="70" spans="2:10" ht="8.25" customHeight="1">
      <c r="B70" s="681" t="s">
        <v>57</v>
      </c>
      <c r="C70" s="682"/>
      <c r="D70" s="682"/>
      <c r="E70" s="682"/>
      <c r="F70" s="682"/>
      <c r="G70" s="682"/>
      <c r="H70" s="682"/>
      <c r="I70" s="682"/>
      <c r="J70" s="683"/>
    </row>
    <row r="71" spans="2:10" ht="15" thickBot="1">
      <c r="B71" s="684"/>
      <c r="C71" s="685"/>
      <c r="D71" s="685"/>
      <c r="E71" s="685"/>
      <c r="F71" s="685"/>
      <c r="G71" s="685"/>
      <c r="H71" s="685"/>
      <c r="I71" s="685"/>
      <c r="J71" s="686"/>
    </row>
    <row r="72" spans="2:10" ht="15" thickBot="1">
      <c r="B72" s="404" t="s">
        <v>58</v>
      </c>
      <c r="C72" s="713" t="s">
        <v>59</v>
      </c>
      <c r="D72" s="721"/>
      <c r="E72" s="721"/>
      <c r="F72" s="721"/>
      <c r="G72" s="721"/>
      <c r="H72" s="722"/>
      <c r="I72" s="286" t="s">
        <v>463</v>
      </c>
      <c r="J72" s="287" t="s">
        <v>28</v>
      </c>
    </row>
    <row r="73" spans="2:10">
      <c r="B73" s="282" t="s">
        <v>2</v>
      </c>
      <c r="C73" s="748" t="s">
        <v>145</v>
      </c>
      <c r="D73" s="749"/>
      <c r="E73" s="749"/>
      <c r="F73" s="749"/>
      <c r="G73" s="749"/>
      <c r="H73" s="750"/>
      <c r="I73" s="295">
        <v>22</v>
      </c>
      <c r="J73" s="494">
        <f>IF(I73&lt;&gt;"",3.65*I73*2-J35*0.06,"")</f>
        <v>62.86</v>
      </c>
    </row>
    <row r="74" spans="2:10">
      <c r="B74" s="401" t="s">
        <v>4</v>
      </c>
      <c r="C74" s="715" t="s">
        <v>61</v>
      </c>
      <c r="D74" s="746"/>
      <c r="E74" s="746"/>
      <c r="F74" s="746"/>
      <c r="G74" s="746"/>
      <c r="H74" s="747"/>
      <c r="I74" s="296">
        <v>22</v>
      </c>
      <c r="J74" s="268">
        <f>IF(I74&lt;&gt;"",19*I74*0.8,"")</f>
        <v>334.40000000000003</v>
      </c>
    </row>
    <row r="75" spans="2:10">
      <c r="B75" s="401" t="s">
        <v>6</v>
      </c>
      <c r="C75" s="696" t="s">
        <v>292</v>
      </c>
      <c r="D75" s="696"/>
      <c r="E75" s="696"/>
      <c r="F75" s="696"/>
      <c r="G75" s="696"/>
      <c r="H75" s="696"/>
      <c r="I75" s="696"/>
      <c r="J75" s="268" t="s">
        <v>169</v>
      </c>
    </row>
    <row r="76" spans="2:10" ht="15" thickBot="1">
      <c r="B76" s="276" t="s">
        <v>8</v>
      </c>
      <c r="C76" s="696" t="s">
        <v>300</v>
      </c>
      <c r="D76" s="696"/>
      <c r="E76" s="696"/>
      <c r="F76" s="696"/>
      <c r="G76" s="696"/>
      <c r="H76" s="696"/>
      <c r="I76" s="696"/>
      <c r="J76" s="268"/>
    </row>
    <row r="77" spans="2:10" ht="15" thickBot="1">
      <c r="B77" s="697" t="s">
        <v>65</v>
      </c>
      <c r="C77" s="697"/>
      <c r="D77" s="697"/>
      <c r="E77" s="697"/>
      <c r="F77" s="697"/>
      <c r="G77" s="697"/>
      <c r="H77" s="697"/>
      <c r="I77" s="697"/>
      <c r="J77" s="279">
        <f>SUM(J73:J76)</f>
        <v>397.26000000000005</v>
      </c>
    </row>
    <row r="78" spans="2:10" ht="6" customHeight="1" thickBot="1">
      <c r="B78" s="403"/>
      <c r="C78" s="263"/>
      <c r="D78" s="263"/>
      <c r="E78" s="263"/>
      <c r="F78" s="263"/>
      <c r="G78" s="263"/>
      <c r="H78" s="263"/>
      <c r="I78" s="263"/>
      <c r="J78" s="263"/>
    </row>
    <row r="79" spans="2:10" ht="6.75" customHeight="1">
      <c r="B79" s="681" t="s">
        <v>66</v>
      </c>
      <c r="C79" s="682"/>
      <c r="D79" s="682"/>
      <c r="E79" s="682"/>
      <c r="F79" s="682"/>
      <c r="G79" s="682"/>
      <c r="H79" s="682"/>
      <c r="I79" s="682"/>
      <c r="J79" s="683"/>
    </row>
    <row r="80" spans="2:10" ht="15" thickBot="1">
      <c r="B80" s="684"/>
      <c r="C80" s="685"/>
      <c r="D80" s="685"/>
      <c r="E80" s="685"/>
      <c r="F80" s="685"/>
      <c r="G80" s="685"/>
      <c r="H80" s="685"/>
      <c r="I80" s="685"/>
      <c r="J80" s="686"/>
    </row>
    <row r="81" spans="2:11" ht="15" thickBot="1">
      <c r="B81" s="404">
        <v>2</v>
      </c>
      <c r="C81" s="713" t="s">
        <v>67</v>
      </c>
      <c r="D81" s="721"/>
      <c r="E81" s="721"/>
      <c r="F81" s="721"/>
      <c r="G81" s="721"/>
      <c r="H81" s="721"/>
      <c r="I81" s="722"/>
      <c r="J81" s="287" t="s">
        <v>28</v>
      </c>
    </row>
    <row r="82" spans="2:11">
      <c r="B82" s="282" t="s">
        <v>38</v>
      </c>
      <c r="C82" s="699" t="s">
        <v>68</v>
      </c>
      <c r="D82" s="699"/>
      <c r="E82" s="699"/>
      <c r="F82" s="699"/>
      <c r="G82" s="699"/>
      <c r="H82" s="699"/>
      <c r="I82" s="699"/>
      <c r="J82" s="297">
        <f>J55</f>
        <v>245.19273600000002</v>
      </c>
    </row>
    <row r="83" spans="2:11">
      <c r="B83" s="282" t="s">
        <v>44</v>
      </c>
      <c r="C83" s="696" t="s">
        <v>45</v>
      </c>
      <c r="D83" s="696"/>
      <c r="E83" s="696"/>
      <c r="F83" s="696"/>
      <c r="G83" s="696"/>
      <c r="H83" s="696"/>
      <c r="I83" s="696"/>
      <c r="J83" s="268">
        <f>J68</f>
        <v>577.73462400000005</v>
      </c>
    </row>
    <row r="84" spans="2:11" ht="15" thickBot="1">
      <c r="B84" s="298" t="s">
        <v>58</v>
      </c>
      <c r="C84" s="745" t="s">
        <v>69</v>
      </c>
      <c r="D84" s="745"/>
      <c r="E84" s="745"/>
      <c r="F84" s="745"/>
      <c r="G84" s="745"/>
      <c r="H84" s="745"/>
      <c r="I84" s="745"/>
      <c r="J84" s="299">
        <f>J77</f>
        <v>397.26000000000005</v>
      </c>
    </row>
    <row r="85" spans="2:11" ht="15" thickBot="1">
      <c r="B85" s="697" t="s">
        <v>42</v>
      </c>
      <c r="C85" s="721"/>
      <c r="D85" s="721"/>
      <c r="E85" s="721"/>
      <c r="F85" s="721"/>
      <c r="G85" s="721"/>
      <c r="H85" s="721"/>
      <c r="I85" s="722"/>
      <c r="J85" s="279">
        <f>J82+J83+J84</f>
        <v>1220.1873600000001</v>
      </c>
    </row>
    <row r="86" spans="2:11" ht="6.75" customHeight="1" thickBot="1">
      <c r="B86" s="403"/>
      <c r="C86" s="263"/>
      <c r="D86" s="263"/>
      <c r="E86" s="263"/>
      <c r="F86" s="263"/>
      <c r="G86" s="263"/>
      <c r="H86" s="263"/>
      <c r="I86" s="263"/>
      <c r="J86" s="263"/>
    </row>
    <row r="87" spans="2:11" ht="6.75" customHeight="1">
      <c r="B87" s="681" t="s">
        <v>70</v>
      </c>
      <c r="C87" s="682"/>
      <c r="D87" s="682"/>
      <c r="E87" s="682"/>
      <c r="F87" s="682"/>
      <c r="G87" s="682"/>
      <c r="H87" s="682"/>
      <c r="I87" s="682"/>
      <c r="J87" s="683"/>
    </row>
    <row r="88" spans="2:11" ht="15" thickBot="1">
      <c r="B88" s="684"/>
      <c r="C88" s="685"/>
      <c r="D88" s="685"/>
      <c r="E88" s="685"/>
      <c r="F88" s="685"/>
      <c r="G88" s="685"/>
      <c r="H88" s="685"/>
      <c r="I88" s="685"/>
      <c r="J88" s="686"/>
      <c r="K88" s="300"/>
    </row>
    <row r="89" spans="2:11" ht="15" thickBot="1">
      <c r="B89" s="404">
        <v>3</v>
      </c>
      <c r="C89" s="713" t="s">
        <v>71</v>
      </c>
      <c r="D89" s="721"/>
      <c r="E89" s="721"/>
      <c r="F89" s="721"/>
      <c r="G89" s="721"/>
      <c r="H89" s="721"/>
      <c r="I89" s="301" t="s">
        <v>40</v>
      </c>
      <c r="J89" s="302" t="s">
        <v>28</v>
      </c>
    </row>
    <row r="90" spans="2:11">
      <c r="B90" s="282" t="s">
        <v>2</v>
      </c>
      <c r="C90" s="741" t="s">
        <v>72</v>
      </c>
      <c r="D90" s="742"/>
      <c r="E90" s="742"/>
      <c r="F90" s="742"/>
      <c r="G90" s="742"/>
      <c r="H90" s="742"/>
      <c r="I90" s="303">
        <v>0.08</v>
      </c>
      <c r="J90" s="289">
        <f>((1/12)*I90*J43)/5</f>
        <v>2.1719999999999997</v>
      </c>
    </row>
    <row r="91" spans="2:11">
      <c r="B91" s="282" t="s">
        <v>4</v>
      </c>
      <c r="C91" s="700" t="s">
        <v>73</v>
      </c>
      <c r="D91" s="701"/>
      <c r="E91" s="701"/>
      <c r="F91" s="701"/>
      <c r="G91" s="701"/>
      <c r="H91" s="701"/>
      <c r="I91" s="702"/>
      <c r="J91" s="268">
        <f>J90*I66</f>
        <v>0.17375999999999997</v>
      </c>
    </row>
    <row r="92" spans="2:11">
      <c r="B92" s="298" t="s">
        <v>6</v>
      </c>
      <c r="C92" s="700" t="s">
        <v>74</v>
      </c>
      <c r="D92" s="701"/>
      <c r="E92" s="701"/>
      <c r="F92" s="701"/>
      <c r="G92" s="701"/>
      <c r="H92" s="701"/>
      <c r="I92" s="702"/>
      <c r="J92" s="268">
        <f>0.08*0.4*J43*I90</f>
        <v>4.1702399999999997</v>
      </c>
    </row>
    <row r="93" spans="2:11">
      <c r="B93" s="276" t="s">
        <v>8</v>
      </c>
      <c r="C93" s="700" t="s">
        <v>75</v>
      </c>
      <c r="D93" s="701"/>
      <c r="E93" s="701"/>
      <c r="F93" s="701"/>
      <c r="G93" s="701"/>
      <c r="H93" s="701"/>
      <c r="I93" s="304">
        <v>0.92</v>
      </c>
      <c r="J93" s="268">
        <f>(((7/30)/12)*J43*I93)/5</f>
        <v>5.8282000000000007</v>
      </c>
    </row>
    <row r="94" spans="2:11">
      <c r="B94" s="276" t="s">
        <v>10</v>
      </c>
      <c r="C94" s="700" t="s">
        <v>76</v>
      </c>
      <c r="D94" s="701"/>
      <c r="E94" s="701"/>
      <c r="F94" s="701"/>
      <c r="G94" s="701"/>
      <c r="H94" s="701"/>
      <c r="I94" s="702"/>
      <c r="J94" s="268">
        <f>J93*SUM(I60:I67)</f>
        <v>2.0670060992000008</v>
      </c>
    </row>
    <row r="95" spans="2:11" ht="15" thickBot="1">
      <c r="B95" s="276" t="s">
        <v>12</v>
      </c>
      <c r="C95" s="703" t="s">
        <v>77</v>
      </c>
      <c r="D95" s="704"/>
      <c r="E95" s="704"/>
      <c r="F95" s="704"/>
      <c r="G95" s="704"/>
      <c r="H95" s="704"/>
      <c r="I95" s="705"/>
      <c r="J95" s="299">
        <f>I93*0.08*0.4*J43</f>
        <v>47.95776</v>
      </c>
    </row>
    <row r="96" spans="2:11" ht="15" thickBot="1">
      <c r="B96" s="697" t="s">
        <v>42</v>
      </c>
      <c r="C96" s="721"/>
      <c r="D96" s="721"/>
      <c r="E96" s="721"/>
      <c r="F96" s="721"/>
      <c r="G96" s="721"/>
      <c r="H96" s="721"/>
      <c r="I96" s="737"/>
      <c r="J96" s="305">
        <f>J90+J91+J92+J93+J94+J95</f>
        <v>62.368966099200001</v>
      </c>
    </row>
    <row r="97" spans="2:10" ht="4.5" customHeight="1" thickBot="1">
      <c r="B97" s="403"/>
      <c r="C97" s="263"/>
      <c r="D97" s="263"/>
      <c r="E97" s="263"/>
      <c r="F97" s="263"/>
      <c r="G97" s="263"/>
      <c r="H97" s="263"/>
      <c r="I97" s="263"/>
      <c r="J97" s="263"/>
    </row>
    <row r="98" spans="2:10" ht="4.5" customHeight="1">
      <c r="B98" s="681" t="s">
        <v>78</v>
      </c>
      <c r="C98" s="682"/>
      <c r="D98" s="682"/>
      <c r="E98" s="682"/>
      <c r="F98" s="682"/>
      <c r="G98" s="682"/>
      <c r="H98" s="682"/>
      <c r="I98" s="682"/>
      <c r="J98" s="683"/>
    </row>
    <row r="99" spans="2:10" ht="15" thickBot="1">
      <c r="B99" s="684"/>
      <c r="C99" s="685"/>
      <c r="D99" s="685"/>
      <c r="E99" s="685"/>
      <c r="F99" s="685"/>
      <c r="G99" s="685"/>
      <c r="H99" s="685"/>
      <c r="I99" s="685"/>
      <c r="J99" s="686"/>
    </row>
    <row r="100" spans="2:10" ht="6.75" customHeight="1" thickBot="1">
      <c r="B100" s="403"/>
      <c r="C100" s="263"/>
      <c r="D100" s="263"/>
      <c r="E100" s="263"/>
      <c r="F100" s="263"/>
      <c r="G100" s="263"/>
      <c r="H100" s="263"/>
      <c r="I100" s="263"/>
      <c r="J100" s="263"/>
    </row>
    <row r="101" spans="2:10" ht="7.5" customHeight="1">
      <c r="B101" s="681" t="s">
        <v>79</v>
      </c>
      <c r="C101" s="682"/>
      <c r="D101" s="682"/>
      <c r="E101" s="682"/>
      <c r="F101" s="682"/>
      <c r="G101" s="682"/>
      <c r="H101" s="682"/>
      <c r="I101" s="682"/>
      <c r="J101" s="683"/>
    </row>
    <row r="102" spans="2:10" ht="15" thickBot="1">
      <c r="B102" s="684"/>
      <c r="C102" s="685"/>
      <c r="D102" s="685"/>
      <c r="E102" s="685"/>
      <c r="F102" s="685"/>
      <c r="G102" s="685"/>
      <c r="H102" s="685"/>
      <c r="I102" s="685"/>
      <c r="J102" s="686"/>
    </row>
    <row r="103" spans="2:10" ht="15" thickBot="1">
      <c r="B103" s="404" t="s">
        <v>80</v>
      </c>
      <c r="C103" s="713" t="s">
        <v>81</v>
      </c>
      <c r="D103" s="721"/>
      <c r="E103" s="721"/>
      <c r="F103" s="721"/>
      <c r="G103" s="721"/>
      <c r="H103" s="721"/>
      <c r="I103" s="306" t="s">
        <v>464</v>
      </c>
      <c r="J103" s="302" t="s">
        <v>28</v>
      </c>
    </row>
    <row r="104" spans="2:10" ht="18.75" customHeight="1">
      <c r="B104" s="282" t="s">
        <v>2</v>
      </c>
      <c r="C104" s="743" t="s">
        <v>82</v>
      </c>
      <c r="D104" s="744"/>
      <c r="E104" s="744"/>
      <c r="F104" s="744"/>
      <c r="G104" s="744"/>
      <c r="H104" s="744"/>
      <c r="I104" s="307"/>
      <c r="J104" s="308">
        <f>(1/12)*J43</f>
        <v>135.75</v>
      </c>
    </row>
    <row r="105" spans="2:10" ht="15" customHeight="1">
      <c r="B105" s="401" t="s">
        <v>4</v>
      </c>
      <c r="C105" s="738" t="s">
        <v>86</v>
      </c>
      <c r="D105" s="739"/>
      <c r="E105" s="739"/>
      <c r="F105" s="739"/>
      <c r="G105" s="739"/>
      <c r="H105" s="740"/>
      <c r="I105" s="309">
        <v>1</v>
      </c>
      <c r="J105" s="268">
        <f>(I105/360)*$J$43</f>
        <v>4.5250000000000004</v>
      </c>
    </row>
    <row r="106" spans="2:10">
      <c r="B106" s="401" t="s">
        <v>6</v>
      </c>
      <c r="C106" s="700" t="s">
        <v>84</v>
      </c>
      <c r="D106" s="701"/>
      <c r="E106" s="701"/>
      <c r="F106" s="701"/>
      <c r="G106" s="701"/>
      <c r="H106" s="702"/>
      <c r="I106" s="310">
        <v>7.4999999999999997E-3</v>
      </c>
      <c r="J106" s="268">
        <f>(5/360)*$J$43*I106</f>
        <v>0.16968749999999999</v>
      </c>
    </row>
    <row r="107" spans="2:10">
      <c r="B107" s="401" t="s">
        <v>8</v>
      </c>
      <c r="C107" s="700" t="s">
        <v>297</v>
      </c>
      <c r="D107" s="701"/>
      <c r="E107" s="701"/>
      <c r="F107" s="701"/>
      <c r="G107" s="701"/>
      <c r="H107" s="702"/>
      <c r="I107" s="310">
        <v>2.5000000000000001E-3</v>
      </c>
      <c r="J107" s="268">
        <f>(15/360)*$J$43*I107</f>
        <v>0.16968749999999999</v>
      </c>
    </row>
    <row r="108" spans="2:10">
      <c r="B108" s="401" t="s">
        <v>10</v>
      </c>
      <c r="C108" s="700" t="s">
        <v>85</v>
      </c>
      <c r="D108" s="701"/>
      <c r="E108" s="701"/>
      <c r="F108" s="701"/>
      <c r="G108" s="701"/>
      <c r="H108" s="702"/>
      <c r="I108" s="310">
        <v>2.0999999999999999E-3</v>
      </c>
      <c r="J108" s="268">
        <f>(120/360)*I108*J43</f>
        <v>1.1402999999999999</v>
      </c>
    </row>
    <row r="109" spans="2:10" ht="15.75" customHeight="1" thickBot="1">
      <c r="B109" s="401" t="s">
        <v>12</v>
      </c>
      <c r="C109" s="703" t="s">
        <v>88</v>
      </c>
      <c r="D109" s="704"/>
      <c r="E109" s="704"/>
      <c r="F109" s="704"/>
      <c r="G109" s="704"/>
      <c r="H109" s="705"/>
      <c r="I109" s="311"/>
      <c r="J109" s="268"/>
    </row>
    <row r="110" spans="2:10" ht="15" thickBot="1">
      <c r="B110" s="697" t="s">
        <v>42</v>
      </c>
      <c r="C110" s="721"/>
      <c r="D110" s="721"/>
      <c r="E110" s="721"/>
      <c r="F110" s="721"/>
      <c r="G110" s="721"/>
      <c r="H110" s="721"/>
      <c r="I110" s="722"/>
      <c r="J110" s="279">
        <f>SUM(J104:J109)</f>
        <v>141.75467500000002</v>
      </c>
    </row>
    <row r="111" spans="2:10" ht="6.75" customHeight="1" thickBot="1">
      <c r="B111" s="403"/>
      <c r="C111" s="280"/>
      <c r="D111" s="280"/>
      <c r="E111" s="280"/>
      <c r="F111" s="280"/>
      <c r="G111" s="280"/>
      <c r="H111" s="280"/>
      <c r="I111" s="312"/>
      <c r="J111" s="281"/>
    </row>
    <row r="112" spans="2:10" ht="5.25" customHeight="1">
      <c r="B112" s="681" t="s">
        <v>89</v>
      </c>
      <c r="C112" s="682"/>
      <c r="D112" s="682"/>
      <c r="E112" s="682"/>
      <c r="F112" s="682"/>
      <c r="G112" s="682"/>
      <c r="H112" s="682"/>
      <c r="I112" s="682"/>
      <c r="J112" s="683"/>
    </row>
    <row r="113" spans="2:10" ht="15" thickBot="1">
      <c r="B113" s="684"/>
      <c r="C113" s="685"/>
      <c r="D113" s="685"/>
      <c r="E113" s="685"/>
      <c r="F113" s="685"/>
      <c r="G113" s="685"/>
      <c r="H113" s="685"/>
      <c r="I113" s="685"/>
      <c r="J113" s="686"/>
    </row>
    <row r="114" spans="2:10">
      <c r="B114" s="282" t="s">
        <v>90</v>
      </c>
      <c r="C114" s="727" t="s">
        <v>91</v>
      </c>
      <c r="D114" s="728"/>
      <c r="E114" s="728"/>
      <c r="F114" s="728"/>
      <c r="G114" s="728"/>
      <c r="H114" s="728"/>
      <c r="I114" s="729"/>
      <c r="J114" s="273" t="s">
        <v>28</v>
      </c>
    </row>
    <row r="115" spans="2:10">
      <c r="B115" s="401" t="s">
        <v>2</v>
      </c>
      <c r="C115" s="700" t="s">
        <v>92</v>
      </c>
      <c r="D115" s="701"/>
      <c r="E115" s="701"/>
      <c r="F115" s="701"/>
      <c r="G115" s="701"/>
      <c r="H115" s="701"/>
      <c r="I115" s="702"/>
      <c r="J115" s="222"/>
    </row>
    <row r="116" spans="2:10" ht="15" thickBot="1">
      <c r="B116" s="730" t="s">
        <v>42</v>
      </c>
      <c r="C116" s="731"/>
      <c r="D116" s="731"/>
      <c r="E116" s="731"/>
      <c r="F116" s="731"/>
      <c r="G116" s="731"/>
      <c r="H116" s="731"/>
      <c r="I116" s="691"/>
      <c r="J116" s="299">
        <f>J115</f>
        <v>0</v>
      </c>
    </row>
    <row r="117" spans="2:10" ht="5.25" customHeight="1" thickBot="1">
      <c r="B117" s="403"/>
      <c r="C117" s="263"/>
      <c r="D117" s="263"/>
      <c r="E117" s="263"/>
      <c r="F117" s="263"/>
      <c r="G117" s="263"/>
      <c r="H117" s="263"/>
      <c r="I117" s="263"/>
      <c r="J117" s="263"/>
    </row>
    <row r="118" spans="2:10" ht="5.25" customHeight="1">
      <c r="B118" s="681" t="s">
        <v>93</v>
      </c>
      <c r="C118" s="682"/>
      <c r="D118" s="682"/>
      <c r="E118" s="682"/>
      <c r="F118" s="682"/>
      <c r="G118" s="682"/>
      <c r="H118" s="682"/>
      <c r="I118" s="682"/>
      <c r="J118" s="683"/>
    </row>
    <row r="119" spans="2:10" ht="15" thickBot="1">
      <c r="B119" s="732"/>
      <c r="C119" s="733"/>
      <c r="D119" s="733"/>
      <c r="E119" s="733"/>
      <c r="F119" s="733"/>
      <c r="G119" s="733"/>
      <c r="H119" s="733"/>
      <c r="I119" s="733"/>
      <c r="J119" s="734"/>
    </row>
    <row r="120" spans="2:10" ht="15" thickBot="1">
      <c r="B120" s="404">
        <v>4</v>
      </c>
      <c r="C120" s="735" t="s">
        <v>94</v>
      </c>
      <c r="D120" s="735"/>
      <c r="E120" s="735"/>
      <c r="F120" s="735"/>
      <c r="G120" s="735"/>
      <c r="H120" s="735"/>
      <c r="I120" s="735"/>
      <c r="J120" s="287" t="s">
        <v>28</v>
      </c>
    </row>
    <row r="121" spans="2:10">
      <c r="B121" s="282" t="s">
        <v>80</v>
      </c>
      <c r="C121" s="736" t="s">
        <v>95</v>
      </c>
      <c r="D121" s="736"/>
      <c r="E121" s="736"/>
      <c r="F121" s="736"/>
      <c r="G121" s="736"/>
      <c r="H121" s="736"/>
      <c r="I121" s="736"/>
      <c r="J121" s="308">
        <f>J110</f>
        <v>141.75467500000002</v>
      </c>
    </row>
    <row r="122" spans="2:10" ht="15" thickBot="1">
      <c r="B122" s="276" t="s">
        <v>90</v>
      </c>
      <c r="C122" s="720" t="s">
        <v>96</v>
      </c>
      <c r="D122" s="720"/>
      <c r="E122" s="720"/>
      <c r="F122" s="720"/>
      <c r="G122" s="720"/>
      <c r="H122" s="720"/>
      <c r="I122" s="720"/>
      <c r="J122" s="299">
        <f>J116</f>
        <v>0</v>
      </c>
    </row>
    <row r="123" spans="2:10" ht="15" thickBot="1">
      <c r="B123" s="697" t="s">
        <v>290</v>
      </c>
      <c r="C123" s="721"/>
      <c r="D123" s="721"/>
      <c r="E123" s="721"/>
      <c r="F123" s="721"/>
      <c r="G123" s="721"/>
      <c r="H123" s="721"/>
      <c r="I123" s="722"/>
      <c r="J123" s="279">
        <f>SUM(J121:J122)</f>
        <v>141.75467500000002</v>
      </c>
    </row>
    <row r="124" spans="2:10" ht="15" thickBot="1">
      <c r="B124" s="298" t="s">
        <v>577</v>
      </c>
      <c r="C124" s="723" t="s">
        <v>301</v>
      </c>
      <c r="D124" s="724"/>
      <c r="E124" s="724"/>
      <c r="F124" s="724"/>
      <c r="G124" s="724"/>
      <c r="H124" s="724"/>
      <c r="I124" s="725"/>
      <c r="J124" s="313">
        <f>J123*SUM(I60:I67)</f>
        <v>50.274146016800017</v>
      </c>
    </row>
    <row r="125" spans="2:10" ht="15" thickBot="1">
      <c r="B125" s="697" t="s">
        <v>42</v>
      </c>
      <c r="C125" s="721"/>
      <c r="D125" s="721"/>
      <c r="E125" s="721"/>
      <c r="F125" s="721"/>
      <c r="G125" s="721"/>
      <c r="H125" s="721"/>
      <c r="I125" s="722"/>
      <c r="J125" s="279">
        <f>J124+J123</f>
        <v>192.02882101680004</v>
      </c>
    </row>
    <row r="126" spans="2:10" ht="15" thickBot="1">
      <c r="B126" s="403"/>
      <c r="C126" s="263"/>
      <c r="D126" s="263"/>
      <c r="E126" s="263"/>
      <c r="F126" s="263"/>
      <c r="G126" s="263"/>
      <c r="H126" s="263"/>
      <c r="I126" s="312"/>
      <c r="J126" s="314"/>
    </row>
    <row r="127" spans="2:10" ht="4.5" customHeight="1">
      <c r="B127" s="681" t="s">
        <v>97</v>
      </c>
      <c r="C127" s="682"/>
      <c r="D127" s="682"/>
      <c r="E127" s="682"/>
      <c r="F127" s="682"/>
      <c r="G127" s="682"/>
      <c r="H127" s="682"/>
      <c r="I127" s="682"/>
      <c r="J127" s="683"/>
    </row>
    <row r="128" spans="2:10" ht="15" thickBot="1">
      <c r="B128" s="684"/>
      <c r="C128" s="685"/>
      <c r="D128" s="685"/>
      <c r="E128" s="685"/>
      <c r="F128" s="685"/>
      <c r="G128" s="685"/>
      <c r="H128" s="685"/>
      <c r="I128" s="685"/>
      <c r="J128" s="686"/>
    </row>
    <row r="129" spans="2:12">
      <c r="B129" s="282">
        <v>5</v>
      </c>
      <c r="C129" s="726" t="s">
        <v>98</v>
      </c>
      <c r="D129" s="726"/>
      <c r="E129" s="726"/>
      <c r="F129" s="726"/>
      <c r="G129" s="726"/>
      <c r="H129" s="726"/>
      <c r="I129" s="726"/>
      <c r="J129" s="273" t="s">
        <v>28</v>
      </c>
    </row>
    <row r="130" spans="2:12">
      <c r="B130" s="401" t="s">
        <v>2</v>
      </c>
      <c r="C130" s="696" t="s">
        <v>99</v>
      </c>
      <c r="D130" s="696"/>
      <c r="E130" s="696"/>
      <c r="F130" s="696"/>
      <c r="G130" s="696"/>
      <c r="H130" s="696"/>
      <c r="I130" s="696"/>
      <c r="J130" s="268">
        <f>UNIFORMES!H24</f>
        <v>54.919999999999995</v>
      </c>
    </row>
    <row r="131" spans="2:12">
      <c r="B131" s="401" t="s">
        <v>4</v>
      </c>
      <c r="C131" s="696" t="s">
        <v>583</v>
      </c>
      <c r="D131" s="696"/>
      <c r="E131" s="696"/>
      <c r="F131" s="696"/>
      <c r="G131" s="696"/>
      <c r="H131" s="696"/>
      <c r="I131" s="696"/>
      <c r="J131" s="268">
        <v>0</v>
      </c>
    </row>
    <row r="132" spans="2:12" ht="15" thickBot="1">
      <c r="B132" s="276" t="s">
        <v>6</v>
      </c>
      <c r="C132" s="696" t="s">
        <v>684</v>
      </c>
      <c r="D132" s="696"/>
      <c r="E132" s="696"/>
      <c r="F132" s="696"/>
      <c r="G132" s="696"/>
      <c r="H132" s="696"/>
      <c r="I132" s="696"/>
      <c r="J132" s="299">
        <v>0</v>
      </c>
    </row>
    <row r="133" spans="2:12" ht="15" thickBot="1">
      <c r="B133" s="697" t="s">
        <v>101</v>
      </c>
      <c r="C133" s="697"/>
      <c r="D133" s="697"/>
      <c r="E133" s="697"/>
      <c r="F133" s="697"/>
      <c r="G133" s="697"/>
      <c r="H133" s="697"/>
      <c r="I133" s="697"/>
      <c r="J133" s="279">
        <f>SUM(J130:J132)</f>
        <v>54.919999999999995</v>
      </c>
    </row>
    <row r="134" spans="2:12">
      <c r="B134" s="706" t="s">
        <v>102</v>
      </c>
      <c r="C134" s="707"/>
      <c r="D134" s="707"/>
      <c r="E134" s="707"/>
      <c r="F134" s="707"/>
      <c r="G134" s="707"/>
      <c r="H134" s="707"/>
      <c r="I134" s="707"/>
      <c r="J134" s="707"/>
    </row>
    <row r="135" spans="2:12" ht="4.5" customHeight="1" thickBot="1">
      <c r="B135" s="718"/>
      <c r="C135" s="719"/>
      <c r="D135" s="719"/>
      <c r="E135" s="719"/>
      <c r="F135" s="719"/>
      <c r="G135" s="719"/>
      <c r="H135" s="719"/>
      <c r="I135" s="719"/>
      <c r="J135" s="719"/>
    </row>
    <row r="136" spans="2:12" ht="9" customHeight="1">
      <c r="B136" s="681" t="s">
        <v>103</v>
      </c>
      <c r="C136" s="682"/>
      <c r="D136" s="682"/>
      <c r="E136" s="682"/>
      <c r="F136" s="682"/>
      <c r="G136" s="682"/>
      <c r="H136" s="682"/>
      <c r="I136" s="682"/>
      <c r="J136" s="683"/>
    </row>
    <row r="137" spans="2:12" ht="15" thickBot="1">
      <c r="B137" s="684"/>
      <c r="C137" s="685"/>
      <c r="D137" s="685"/>
      <c r="E137" s="685"/>
      <c r="F137" s="685"/>
      <c r="G137" s="685"/>
      <c r="H137" s="685"/>
      <c r="I137" s="685"/>
      <c r="J137" s="686"/>
    </row>
    <row r="138" spans="2:12" ht="15" thickBot="1">
      <c r="B138" s="404">
        <v>6</v>
      </c>
      <c r="C138" s="713" t="s">
        <v>104</v>
      </c>
      <c r="D138" s="713"/>
      <c r="E138" s="713"/>
      <c r="F138" s="713"/>
      <c r="G138" s="713"/>
      <c r="H138" s="713"/>
      <c r="I138" s="315" t="s">
        <v>40</v>
      </c>
      <c r="J138" s="287" t="s">
        <v>28</v>
      </c>
    </row>
    <row r="139" spans="2:12" ht="38.25" customHeight="1">
      <c r="B139" s="714" t="s">
        <v>105</v>
      </c>
      <c r="C139" s="714"/>
      <c r="D139" s="714"/>
      <c r="E139" s="714"/>
      <c r="F139" s="714"/>
      <c r="G139" s="714"/>
      <c r="H139" s="714"/>
      <c r="I139" s="288"/>
      <c r="J139" s="289">
        <f>J43+J85+J96+J125+J133</f>
        <v>3158.505147116</v>
      </c>
    </row>
    <row r="140" spans="2:12">
      <c r="B140" s="401" t="s">
        <v>2</v>
      </c>
      <c r="C140" s="715" t="s">
        <v>106</v>
      </c>
      <c r="D140" s="715"/>
      <c r="E140" s="715"/>
      <c r="F140" s="715"/>
      <c r="G140" s="715"/>
      <c r="H140" s="715"/>
      <c r="I140" s="290">
        <v>1.4999999999999999E-2</v>
      </c>
      <c r="J140" s="268">
        <f>J139*I140</f>
        <v>47.37757720674</v>
      </c>
      <c r="K140" s="480"/>
      <c r="L140" s="480"/>
    </row>
    <row r="141" spans="2:12" ht="29.25" customHeight="1">
      <c r="B141" s="716" t="s">
        <v>107</v>
      </c>
      <c r="C141" s="716"/>
      <c r="D141" s="716"/>
      <c r="E141" s="716"/>
      <c r="F141" s="716"/>
      <c r="G141" s="716"/>
      <c r="H141" s="716"/>
      <c r="I141" s="290"/>
      <c r="J141" s="268">
        <f>J139+J140</f>
        <v>3205.8827243227402</v>
      </c>
    </row>
    <row r="142" spans="2:12">
      <c r="B142" s="276" t="s">
        <v>4</v>
      </c>
      <c r="C142" s="715" t="s">
        <v>0</v>
      </c>
      <c r="D142" s="715"/>
      <c r="E142" s="715"/>
      <c r="F142" s="715"/>
      <c r="G142" s="715"/>
      <c r="H142" s="715"/>
      <c r="I142" s="290">
        <v>9.6299999999999997E-2</v>
      </c>
      <c r="J142" s="268">
        <f>J141*I142</f>
        <v>308.72650635227984</v>
      </c>
    </row>
    <row r="143" spans="2:12" ht="34.5" customHeight="1">
      <c r="B143" s="717" t="s">
        <v>108</v>
      </c>
      <c r="C143" s="717"/>
      <c r="D143" s="717"/>
      <c r="E143" s="717"/>
      <c r="F143" s="717"/>
      <c r="G143" s="717"/>
      <c r="H143" s="717"/>
      <c r="I143" s="290"/>
      <c r="J143" s="481">
        <f>J141+J142</f>
        <v>3514.6092306750202</v>
      </c>
    </row>
    <row r="144" spans="2:12">
      <c r="B144" s="401" t="s">
        <v>6</v>
      </c>
      <c r="C144" s="700" t="s">
        <v>109</v>
      </c>
      <c r="D144" s="701"/>
      <c r="E144" s="701"/>
      <c r="F144" s="701"/>
      <c r="G144" s="701"/>
      <c r="H144" s="702"/>
      <c r="I144" s="316" t="s">
        <v>40</v>
      </c>
      <c r="J144" s="268"/>
    </row>
    <row r="145" spans="2:12">
      <c r="B145" s="401" t="s">
        <v>110</v>
      </c>
      <c r="C145" s="700" t="s">
        <v>111</v>
      </c>
      <c r="D145" s="701"/>
      <c r="E145" s="701"/>
      <c r="F145" s="701"/>
      <c r="G145" s="701"/>
      <c r="H145" s="702"/>
      <c r="I145" s="309"/>
      <c r="J145" s="313"/>
    </row>
    <row r="146" spans="2:12">
      <c r="B146" s="401" t="s">
        <v>142</v>
      </c>
      <c r="C146" s="700" t="s">
        <v>112</v>
      </c>
      <c r="D146" s="701"/>
      <c r="E146" s="701"/>
      <c r="F146" s="701"/>
      <c r="G146" s="701"/>
      <c r="H146" s="702"/>
      <c r="I146" s="317">
        <f>ENCARREGADO!I146</f>
        <v>3</v>
      </c>
      <c r="J146" s="180">
        <f>($J$143/$K$147)*I146%</f>
        <v>115.42230642610903</v>
      </c>
      <c r="K146" s="259">
        <f>I152/100</f>
        <v>8.6500000000000007E-2</v>
      </c>
    </row>
    <row r="147" spans="2:12">
      <c r="B147" s="401" t="s">
        <v>143</v>
      </c>
      <c r="C147" s="700" t="s">
        <v>113</v>
      </c>
      <c r="D147" s="701"/>
      <c r="E147" s="701"/>
      <c r="F147" s="701"/>
      <c r="G147" s="701"/>
      <c r="H147" s="702"/>
      <c r="I147" s="317">
        <f>ENCARREGADO!I147</f>
        <v>0.65</v>
      </c>
      <c r="J147" s="180">
        <f>($J$143/$K$147)*I147%</f>
        <v>25.008166392323627</v>
      </c>
      <c r="K147" s="259">
        <f>1-K146</f>
        <v>0.91349999999999998</v>
      </c>
    </row>
    <row r="148" spans="2:12">
      <c r="B148" s="401" t="s">
        <v>114</v>
      </c>
      <c r="C148" s="700" t="s">
        <v>116</v>
      </c>
      <c r="D148" s="701"/>
      <c r="E148" s="701"/>
      <c r="F148" s="701"/>
      <c r="G148" s="701"/>
      <c r="H148" s="702"/>
      <c r="I148" s="317"/>
      <c r="J148" s="180"/>
    </row>
    <row r="149" spans="2:12">
      <c r="B149" s="401" t="s">
        <v>140</v>
      </c>
      <c r="C149" s="700" t="s">
        <v>117</v>
      </c>
      <c r="D149" s="701"/>
      <c r="E149" s="701"/>
      <c r="F149" s="701"/>
      <c r="G149" s="701"/>
      <c r="H149" s="702"/>
      <c r="I149" s="317"/>
      <c r="J149" s="180"/>
      <c r="K149" s="165"/>
      <c r="L149" s="486"/>
    </row>
    <row r="150" spans="2:12">
      <c r="B150" s="401" t="s">
        <v>115</v>
      </c>
      <c r="C150" s="700" t="s">
        <v>118</v>
      </c>
      <c r="D150" s="701"/>
      <c r="E150" s="701"/>
      <c r="F150" s="701"/>
      <c r="G150" s="701"/>
      <c r="H150" s="702"/>
      <c r="I150" s="317"/>
      <c r="J150" s="501"/>
      <c r="K150" s="497"/>
      <c r="L150" s="498"/>
    </row>
    <row r="151" spans="2:12" ht="15" thickBot="1">
      <c r="B151" s="276" t="s">
        <v>141</v>
      </c>
      <c r="C151" s="703" t="s">
        <v>119</v>
      </c>
      <c r="D151" s="704"/>
      <c r="E151" s="704"/>
      <c r="F151" s="704"/>
      <c r="G151" s="704"/>
      <c r="H151" s="705"/>
      <c r="I151" s="317">
        <f>ENCARREGADO!I151</f>
        <v>5</v>
      </c>
      <c r="J151" s="501">
        <f>($J$143/$K$147)*I151%</f>
        <v>192.37051071018175</v>
      </c>
      <c r="K151" s="497"/>
      <c r="L151" s="499"/>
    </row>
    <row r="152" spans="2:12">
      <c r="B152" s="706" t="s">
        <v>42</v>
      </c>
      <c r="C152" s="707"/>
      <c r="D152" s="707"/>
      <c r="E152" s="707"/>
      <c r="F152" s="707"/>
      <c r="G152" s="707"/>
      <c r="H152" s="708"/>
      <c r="I152" s="400">
        <f>SUM(I145:I151)</f>
        <v>8.65</v>
      </c>
      <c r="J152" s="502">
        <f>J151+J147+J146+J142+J140</f>
        <v>688.90506708763428</v>
      </c>
      <c r="K152" s="497"/>
      <c r="L152" s="499"/>
    </row>
    <row r="153" spans="2:12">
      <c r="B153" s="709" t="s">
        <v>123</v>
      </c>
      <c r="C153" s="709"/>
      <c r="D153" s="709"/>
      <c r="E153" s="709"/>
      <c r="F153" s="709"/>
      <c r="G153" s="709"/>
      <c r="H153" s="709"/>
      <c r="I153" s="709"/>
      <c r="J153" s="709"/>
      <c r="K153" s="497"/>
      <c r="L153" s="500"/>
    </row>
    <row r="154" spans="2:12">
      <c r="B154" s="709" t="s">
        <v>124</v>
      </c>
      <c r="C154" s="709"/>
      <c r="D154" s="709"/>
      <c r="E154" s="709"/>
      <c r="F154" s="709"/>
      <c r="G154" s="709"/>
      <c r="H154" s="709"/>
      <c r="I154" s="709"/>
      <c r="J154" s="709"/>
      <c r="K154" s="497"/>
      <c r="L154" s="499"/>
    </row>
    <row r="155" spans="2:12" ht="17.25" customHeight="1" thickBot="1">
      <c r="B155" s="403"/>
      <c r="C155" s="263"/>
      <c r="D155" s="263"/>
      <c r="E155" s="263"/>
      <c r="F155" s="263"/>
      <c r="G155" s="263"/>
      <c r="H155" s="263"/>
      <c r="I155" s="263"/>
      <c r="J155" s="263"/>
      <c r="K155" s="165"/>
      <c r="L155" s="496"/>
    </row>
    <row r="156" spans="2:12" ht="15" thickBot="1">
      <c r="B156" s="710" t="s">
        <v>125</v>
      </c>
      <c r="C156" s="711"/>
      <c r="D156" s="711"/>
      <c r="E156" s="711"/>
      <c r="F156" s="711"/>
      <c r="G156" s="711"/>
      <c r="H156" s="711"/>
      <c r="I156" s="711"/>
      <c r="J156" s="712"/>
    </row>
    <row r="157" spans="2:12" ht="15" thickBot="1">
      <c r="B157" s="698" t="s">
        <v>126</v>
      </c>
      <c r="C157" s="698"/>
      <c r="D157" s="698"/>
      <c r="E157" s="698"/>
      <c r="F157" s="698"/>
      <c r="G157" s="698"/>
      <c r="H157" s="698"/>
      <c r="I157" s="698"/>
      <c r="J157" s="287" t="s">
        <v>28</v>
      </c>
    </row>
    <row r="158" spans="2:12">
      <c r="B158" s="282" t="s">
        <v>2</v>
      </c>
      <c r="C158" s="699" t="s">
        <v>127</v>
      </c>
      <c r="D158" s="699"/>
      <c r="E158" s="699"/>
      <c r="F158" s="699"/>
      <c r="G158" s="699"/>
      <c r="H158" s="699"/>
      <c r="I158" s="699"/>
      <c r="J158" s="308">
        <f>J43</f>
        <v>1629</v>
      </c>
    </row>
    <row r="159" spans="2:12">
      <c r="B159" s="401" t="s">
        <v>4</v>
      </c>
      <c r="C159" s="696" t="s">
        <v>128</v>
      </c>
      <c r="D159" s="696"/>
      <c r="E159" s="696"/>
      <c r="F159" s="696"/>
      <c r="G159" s="696"/>
      <c r="H159" s="696"/>
      <c r="I159" s="696"/>
      <c r="J159" s="268">
        <f>J85</f>
        <v>1220.1873600000001</v>
      </c>
    </row>
    <row r="160" spans="2:12">
      <c r="B160" s="401" t="s">
        <v>6</v>
      </c>
      <c r="C160" s="696" t="s">
        <v>70</v>
      </c>
      <c r="D160" s="696"/>
      <c r="E160" s="696"/>
      <c r="F160" s="696"/>
      <c r="G160" s="696"/>
      <c r="H160" s="696"/>
      <c r="I160" s="696"/>
      <c r="J160" s="268">
        <f>J96</f>
        <v>62.368966099200001</v>
      </c>
    </row>
    <row r="161" spans="2:10">
      <c r="B161" s="276" t="s">
        <v>8</v>
      </c>
      <c r="C161" s="696" t="s">
        <v>78</v>
      </c>
      <c r="D161" s="696"/>
      <c r="E161" s="696"/>
      <c r="F161" s="696"/>
      <c r="G161" s="696"/>
      <c r="H161" s="696"/>
      <c r="I161" s="696"/>
      <c r="J161" s="268">
        <f>J125</f>
        <v>192.02882101680004</v>
      </c>
    </row>
    <row r="162" spans="2:10">
      <c r="B162" s="276" t="s">
        <v>10</v>
      </c>
      <c r="C162" s="696" t="s">
        <v>129</v>
      </c>
      <c r="D162" s="696"/>
      <c r="E162" s="696"/>
      <c r="F162" s="696"/>
      <c r="G162" s="696"/>
      <c r="H162" s="696"/>
      <c r="I162" s="696"/>
      <c r="J162" s="268">
        <f>J133</f>
        <v>54.919999999999995</v>
      </c>
    </row>
    <row r="163" spans="2:10">
      <c r="B163" s="695" t="s">
        <v>130</v>
      </c>
      <c r="C163" s="695"/>
      <c r="D163" s="695"/>
      <c r="E163" s="695"/>
      <c r="F163" s="695"/>
      <c r="G163" s="695"/>
      <c r="H163" s="695"/>
      <c r="I163" s="695"/>
      <c r="J163" s="268">
        <f>J158+J159+J161+J160+J162</f>
        <v>3158.505147116</v>
      </c>
    </row>
    <row r="164" spans="2:10" ht="15" thickBot="1">
      <c r="B164" s="276" t="s">
        <v>12</v>
      </c>
      <c r="C164" s="696" t="s">
        <v>131</v>
      </c>
      <c r="D164" s="696"/>
      <c r="E164" s="696"/>
      <c r="F164" s="696"/>
      <c r="G164" s="696"/>
      <c r="H164" s="696"/>
      <c r="I164" s="696"/>
      <c r="J164" s="268">
        <f>J152</f>
        <v>688.90506708763428</v>
      </c>
    </row>
    <row r="165" spans="2:10" ht="15" thickBot="1">
      <c r="B165" s="697" t="s">
        <v>132</v>
      </c>
      <c r="C165" s="697"/>
      <c r="D165" s="697"/>
      <c r="E165" s="697"/>
      <c r="F165" s="697"/>
      <c r="G165" s="697"/>
      <c r="H165" s="697"/>
      <c r="I165" s="697"/>
      <c r="J165" s="279">
        <f>J164+J163</f>
        <v>3847.4102142036345</v>
      </c>
    </row>
    <row r="166" spans="2:10" ht="15" thickBot="1">
      <c r="B166" s="697" t="s">
        <v>307</v>
      </c>
      <c r="C166" s="697"/>
      <c r="D166" s="697"/>
      <c r="E166" s="697"/>
      <c r="F166" s="697"/>
      <c r="G166" s="697"/>
      <c r="H166" s="697"/>
      <c r="I166" s="697"/>
      <c r="J166" s="319">
        <v>1</v>
      </c>
    </row>
    <row r="167" spans="2:10" ht="15" thickBot="1">
      <c r="B167" s="697" t="s">
        <v>134</v>
      </c>
      <c r="C167" s="697"/>
      <c r="D167" s="697"/>
      <c r="E167" s="697"/>
      <c r="F167" s="697"/>
      <c r="G167" s="697"/>
      <c r="H167" s="697"/>
      <c r="I167" s="697"/>
      <c r="J167" s="320">
        <f>J166*J165*H19</f>
        <v>3847.4102142036345</v>
      </c>
    </row>
    <row r="168" spans="2:10" ht="15" thickBot="1">
      <c r="B168" s="697" t="s">
        <v>135</v>
      </c>
      <c r="C168" s="697"/>
      <c r="D168" s="697"/>
      <c r="E168" s="697"/>
      <c r="F168" s="697"/>
      <c r="G168" s="697"/>
      <c r="H168" s="697"/>
      <c r="I168" s="697"/>
      <c r="J168" s="320">
        <f>J167*12</f>
        <v>46168.92257044361</v>
      </c>
    </row>
    <row r="169" spans="2:10">
      <c r="J169" s="321">
        <f>J167/J43</f>
        <v>2.3618233359138334</v>
      </c>
    </row>
  </sheetData>
  <mergeCells count="136">
    <mergeCell ref="B4:J4"/>
    <mergeCell ref="B3:J3"/>
    <mergeCell ref="B163:I163"/>
    <mergeCell ref="C164:I164"/>
    <mergeCell ref="B165:I165"/>
    <mergeCell ref="B166:I166"/>
    <mergeCell ref="B167:I167"/>
    <mergeCell ref="B168:I168"/>
    <mergeCell ref="C158:I158"/>
    <mergeCell ref="C159:I159"/>
    <mergeCell ref="C160:I160"/>
    <mergeCell ref="C161:I161"/>
    <mergeCell ref="C162:I162"/>
    <mergeCell ref="B141:H141"/>
    <mergeCell ref="C142:H142"/>
    <mergeCell ref="B143:H143"/>
    <mergeCell ref="B133:I133"/>
    <mergeCell ref="C138:H138"/>
    <mergeCell ref="B134:J135"/>
    <mergeCell ref="B136:J137"/>
    <mergeCell ref="C144:H144"/>
    <mergeCell ref="B157:I157"/>
    <mergeCell ref="B153:J153"/>
    <mergeCell ref="B154:J154"/>
    <mergeCell ref="B156:J156"/>
    <mergeCell ref="C145:H145"/>
    <mergeCell ref="C146:H146"/>
    <mergeCell ref="C147:H147"/>
    <mergeCell ref="C148:H148"/>
    <mergeCell ref="C149:H149"/>
    <mergeCell ref="C150:H150"/>
    <mergeCell ref="C151:H151"/>
    <mergeCell ref="B152:H152"/>
    <mergeCell ref="C131:I131"/>
    <mergeCell ref="C132:I132"/>
    <mergeCell ref="B123:I123"/>
    <mergeCell ref="C124:I124"/>
    <mergeCell ref="B125:I125"/>
    <mergeCell ref="C129:I129"/>
    <mergeCell ref="B127:J128"/>
    <mergeCell ref="B139:H139"/>
    <mergeCell ref="C140:H140"/>
    <mergeCell ref="C120:I120"/>
    <mergeCell ref="C121:I121"/>
    <mergeCell ref="C122:I122"/>
    <mergeCell ref="C114:I114"/>
    <mergeCell ref="C115:I115"/>
    <mergeCell ref="B116:I116"/>
    <mergeCell ref="B112:J113"/>
    <mergeCell ref="B118:J119"/>
    <mergeCell ref="C130:I130"/>
    <mergeCell ref="B98:J99"/>
    <mergeCell ref="B101:J102"/>
    <mergeCell ref="C93:H93"/>
    <mergeCell ref="C103:H103"/>
    <mergeCell ref="B110:I110"/>
    <mergeCell ref="C105:H105"/>
    <mergeCell ref="C106:H106"/>
    <mergeCell ref="C107:H107"/>
    <mergeCell ref="C108:H108"/>
    <mergeCell ref="C109:H109"/>
    <mergeCell ref="C104:H104"/>
    <mergeCell ref="C91:I91"/>
    <mergeCell ref="C82:I82"/>
    <mergeCell ref="C83:I83"/>
    <mergeCell ref="C84:I84"/>
    <mergeCell ref="B85:I85"/>
    <mergeCell ref="B87:J88"/>
    <mergeCell ref="C89:H89"/>
    <mergeCell ref="C90:H90"/>
    <mergeCell ref="B96:I96"/>
    <mergeCell ref="C92:I92"/>
    <mergeCell ref="C94:I94"/>
    <mergeCell ref="C95:I95"/>
    <mergeCell ref="B70:J71"/>
    <mergeCell ref="C72:H72"/>
    <mergeCell ref="C76:I76"/>
    <mergeCell ref="B77:I77"/>
    <mergeCell ref="C81:I81"/>
    <mergeCell ref="C75:I75"/>
    <mergeCell ref="B79:J80"/>
    <mergeCell ref="C73:H73"/>
    <mergeCell ref="C74:H74"/>
    <mergeCell ref="C66:H66"/>
    <mergeCell ref="C67:H67"/>
    <mergeCell ref="B68:H68"/>
    <mergeCell ref="C60:H60"/>
    <mergeCell ref="C61:H61"/>
    <mergeCell ref="C62:H62"/>
    <mergeCell ref="C63:H63"/>
    <mergeCell ref="C64:H64"/>
    <mergeCell ref="C65:H65"/>
    <mergeCell ref="B45:J46"/>
    <mergeCell ref="B48:J49"/>
    <mergeCell ref="B53:I53"/>
    <mergeCell ref="C54:I54"/>
    <mergeCell ref="B55:I55"/>
    <mergeCell ref="C59:H59"/>
    <mergeCell ref="C50:I50"/>
    <mergeCell ref="C51:I51"/>
    <mergeCell ref="C52:I52"/>
    <mergeCell ref="B57:J58"/>
    <mergeCell ref="C37:H37"/>
    <mergeCell ref="C38:H38"/>
    <mergeCell ref="C30:I30"/>
    <mergeCell ref="C34:H34"/>
    <mergeCell ref="C35:H35"/>
    <mergeCell ref="B32:J33"/>
    <mergeCell ref="C42:H42"/>
    <mergeCell ref="B43:I43"/>
    <mergeCell ref="C39:H39"/>
    <mergeCell ref="C40:H40"/>
    <mergeCell ref="C41:H41"/>
    <mergeCell ref="C27:I27"/>
    <mergeCell ref="C28:I28"/>
    <mergeCell ref="C29:I29"/>
    <mergeCell ref="B19:G19"/>
    <mergeCell ref="C26:I26"/>
    <mergeCell ref="H19:J19"/>
    <mergeCell ref="B21:J22"/>
    <mergeCell ref="B24:J25"/>
    <mergeCell ref="C36:H36"/>
    <mergeCell ref="C6:I6"/>
    <mergeCell ref="C7:I7"/>
    <mergeCell ref="C8:I8"/>
    <mergeCell ref="B14:D15"/>
    <mergeCell ref="E14:G15"/>
    <mergeCell ref="B5:J5"/>
    <mergeCell ref="B13:J13"/>
    <mergeCell ref="H14:J15"/>
    <mergeCell ref="B16:D18"/>
    <mergeCell ref="E16:G18"/>
    <mergeCell ref="C9:I9"/>
    <mergeCell ref="C10:I10"/>
    <mergeCell ref="C11:I11"/>
    <mergeCell ref="H16:J18"/>
  </mergeCells>
  <pageMargins left="1.299212598425197" right="0" top="1.3779527559055118" bottom="0.98425196850393704" header="0.31496062992125984" footer="0.31496062992125984"/>
  <pageSetup paperSize="9" scale="63"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rowBreaks count="2" manualBreakCount="2">
    <brk id="86" max="16383" man="1"/>
    <brk id="14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4"/>
  <sheetViews>
    <sheetView showGridLines="0" view="pageLayout" topLeftCell="A22" zoomScaleNormal="100" zoomScaleSheetLayoutView="110" workbookViewId="0">
      <selection activeCell="A22" sqref="B22:E22"/>
    </sheetView>
  </sheetViews>
  <sheetFormatPr defaultRowHeight="14.25"/>
  <cols>
    <col min="1" max="1" width="6.5703125" style="259" customWidth="1"/>
    <col min="2" max="2" width="5.85546875" style="259" customWidth="1"/>
    <col min="3" max="3" width="42.85546875" style="259" customWidth="1"/>
    <col min="4" max="4" width="19" style="259" customWidth="1"/>
    <col min="5" max="5" width="12.7109375" style="259" customWidth="1"/>
    <col min="6" max="6" width="11.85546875" style="259" customWidth="1"/>
    <col min="7" max="7" width="8.5703125" style="259" customWidth="1"/>
    <col min="8" max="8" width="15.28515625" style="432" customWidth="1"/>
    <col min="9" max="9" width="9.140625" style="259"/>
    <col min="10" max="10" width="18" style="259" bestFit="1" customWidth="1"/>
    <col min="11" max="16384" width="9.140625" style="259"/>
  </cols>
  <sheetData>
    <row r="2" spans="1:8" ht="15" thickBot="1"/>
    <row r="3" spans="1:8">
      <c r="A3" s="755" t="s">
        <v>546</v>
      </c>
      <c r="B3" s="756"/>
      <c r="C3" s="756"/>
      <c r="D3" s="756"/>
      <c r="E3" s="756"/>
      <c r="F3" s="756"/>
      <c r="G3" s="756"/>
      <c r="H3" s="757"/>
    </row>
    <row r="4" spans="1:8">
      <c r="A4" s="761" t="s">
        <v>182</v>
      </c>
      <c r="B4" s="762" t="s">
        <v>311</v>
      </c>
      <c r="C4" s="762" t="s">
        <v>312</v>
      </c>
      <c r="D4" s="311"/>
      <c r="E4" s="835" t="s">
        <v>465</v>
      </c>
      <c r="F4" s="837" t="s">
        <v>424</v>
      </c>
      <c r="G4" s="839" t="s">
        <v>314</v>
      </c>
      <c r="H4" s="763" t="s">
        <v>315</v>
      </c>
    </row>
    <row r="5" spans="1:8">
      <c r="A5" s="761"/>
      <c r="B5" s="762"/>
      <c r="C5" s="762"/>
      <c r="D5" s="435" t="s">
        <v>569</v>
      </c>
      <c r="E5" s="836"/>
      <c r="F5" s="838"/>
      <c r="G5" s="839"/>
      <c r="H5" s="763"/>
    </row>
    <row r="6" spans="1:8" ht="70.5" customHeight="1">
      <c r="A6" s="336">
        <v>1</v>
      </c>
      <c r="B6" s="337" t="s">
        <v>322</v>
      </c>
      <c r="C6" s="416" t="s">
        <v>419</v>
      </c>
      <c r="D6" s="166"/>
      <c r="E6" s="167" t="s">
        <v>570</v>
      </c>
      <c r="F6" s="424">
        <v>1</v>
      </c>
      <c r="G6" s="168">
        <v>22</v>
      </c>
      <c r="H6" s="433">
        <f>G6*F6*6</f>
        <v>132</v>
      </c>
    </row>
    <row r="7" spans="1:8" ht="80.25" customHeight="1">
      <c r="A7" s="336">
        <v>2</v>
      </c>
      <c r="B7" s="337" t="s">
        <v>311</v>
      </c>
      <c r="C7" s="416" t="s">
        <v>420</v>
      </c>
      <c r="D7" s="169"/>
      <c r="E7" s="170" t="s">
        <v>570</v>
      </c>
      <c r="F7" s="424">
        <v>2</v>
      </c>
      <c r="G7" s="168">
        <v>16</v>
      </c>
      <c r="H7" s="433">
        <f>G7*F7*8</f>
        <v>256</v>
      </c>
    </row>
    <row r="8" spans="1:8" ht="40.5" customHeight="1">
      <c r="A8" s="336">
        <v>3</v>
      </c>
      <c r="B8" s="337" t="s">
        <v>311</v>
      </c>
      <c r="C8" s="416" t="s">
        <v>421</v>
      </c>
      <c r="D8" s="840"/>
      <c r="E8" s="171" t="s">
        <v>571</v>
      </c>
      <c r="F8" s="424">
        <v>2</v>
      </c>
      <c r="G8" s="168">
        <v>4</v>
      </c>
      <c r="H8" s="433">
        <f>G8*F8*2</f>
        <v>16</v>
      </c>
    </row>
    <row r="9" spans="1:8" ht="43.5" customHeight="1">
      <c r="A9" s="336">
        <v>4</v>
      </c>
      <c r="B9" s="337" t="s">
        <v>311</v>
      </c>
      <c r="C9" s="416" t="s">
        <v>422</v>
      </c>
      <c r="D9" s="841"/>
      <c r="E9" s="171" t="s">
        <v>572</v>
      </c>
      <c r="F9" s="424">
        <v>1</v>
      </c>
      <c r="G9" s="168">
        <v>34.25</v>
      </c>
      <c r="H9" s="433">
        <f>G9*F9*2</f>
        <v>68.5</v>
      </c>
    </row>
    <row r="10" spans="1:8" ht="46.5" customHeight="1">
      <c r="A10" s="336">
        <v>5</v>
      </c>
      <c r="B10" s="337" t="s">
        <v>322</v>
      </c>
      <c r="C10" s="416" t="s">
        <v>423</v>
      </c>
      <c r="D10" s="841"/>
      <c r="E10" s="171" t="s">
        <v>573</v>
      </c>
      <c r="F10" s="424">
        <v>1</v>
      </c>
      <c r="G10" s="172">
        <v>10</v>
      </c>
      <c r="H10" s="433">
        <f>G10*F10*1</f>
        <v>10</v>
      </c>
    </row>
    <row r="11" spans="1:8">
      <c r="A11" s="761" t="s">
        <v>42</v>
      </c>
      <c r="B11" s="762"/>
      <c r="C11" s="762"/>
      <c r="D11" s="762"/>
      <c r="E11" s="762"/>
      <c r="F11" s="762"/>
      <c r="G11" s="762"/>
      <c r="H11" s="433">
        <f>SUM(H6:H10)</f>
        <v>482.5</v>
      </c>
    </row>
    <row r="12" spans="1:8" ht="15" thickBot="1">
      <c r="A12" s="758" t="s">
        <v>576</v>
      </c>
      <c r="B12" s="759"/>
      <c r="C12" s="759"/>
      <c r="D12" s="759"/>
      <c r="E12" s="759"/>
      <c r="F12" s="759"/>
      <c r="G12" s="759"/>
      <c r="H12" s="436">
        <f>H11/12</f>
        <v>40.208333333333336</v>
      </c>
    </row>
    <row r="13" spans="1:8" ht="15" thickBot="1"/>
    <row r="14" spans="1:8">
      <c r="A14" s="755" t="s">
        <v>458</v>
      </c>
      <c r="B14" s="756"/>
      <c r="C14" s="756"/>
      <c r="D14" s="756"/>
      <c r="E14" s="756"/>
      <c r="F14" s="756"/>
      <c r="G14" s="756"/>
      <c r="H14" s="757"/>
    </row>
    <row r="15" spans="1:8">
      <c r="A15" s="761" t="s">
        <v>182</v>
      </c>
      <c r="B15" s="762" t="s">
        <v>311</v>
      </c>
      <c r="C15" s="762" t="s">
        <v>312</v>
      </c>
      <c r="D15" s="835" t="str">
        <f>D5</f>
        <v>MODELO</v>
      </c>
      <c r="E15" s="835" t="str">
        <f>E4</f>
        <v>MARCA</v>
      </c>
      <c r="F15" s="839" t="s">
        <v>424</v>
      </c>
      <c r="G15" s="839" t="s">
        <v>314</v>
      </c>
      <c r="H15" s="763" t="s">
        <v>315</v>
      </c>
    </row>
    <row r="16" spans="1:8">
      <c r="A16" s="761"/>
      <c r="B16" s="762"/>
      <c r="C16" s="762"/>
      <c r="D16" s="836"/>
      <c r="E16" s="836"/>
      <c r="F16" s="839"/>
      <c r="G16" s="839"/>
      <c r="H16" s="763"/>
    </row>
    <row r="17" spans="1:10" ht="105.75" customHeight="1">
      <c r="A17" s="336">
        <v>1</v>
      </c>
      <c r="B17" s="337" t="s">
        <v>322</v>
      </c>
      <c r="C17" s="416" t="s">
        <v>425</v>
      </c>
      <c r="D17" s="169"/>
      <c r="E17" s="171" t="s">
        <v>570</v>
      </c>
      <c r="F17" s="424">
        <v>1</v>
      </c>
      <c r="G17" s="168">
        <v>28.9</v>
      </c>
      <c r="H17" s="433">
        <f>G17*F17*6</f>
        <v>173.39999999999998</v>
      </c>
    </row>
    <row r="18" spans="1:10" ht="71.25">
      <c r="A18" s="336">
        <v>2</v>
      </c>
      <c r="B18" s="337" t="s">
        <v>311</v>
      </c>
      <c r="C18" s="416" t="s">
        <v>426</v>
      </c>
      <c r="D18" s="169"/>
      <c r="E18" s="171" t="s">
        <v>570</v>
      </c>
      <c r="F18" s="424">
        <v>2</v>
      </c>
      <c r="G18" s="168">
        <v>23</v>
      </c>
      <c r="H18" s="433">
        <f>G18*F18*8</f>
        <v>368</v>
      </c>
      <c r="J18" s="480"/>
    </row>
    <row r="19" spans="1:10" ht="74.25" customHeight="1">
      <c r="A19" s="336">
        <v>3</v>
      </c>
      <c r="B19" s="337" t="s">
        <v>311</v>
      </c>
      <c r="C19" s="416" t="s">
        <v>427</v>
      </c>
      <c r="D19" s="169"/>
      <c r="E19" s="171" t="s">
        <v>574</v>
      </c>
      <c r="F19" s="424">
        <v>1</v>
      </c>
      <c r="G19" s="168">
        <v>12</v>
      </c>
      <c r="H19" s="433">
        <f>G19*F19*2</f>
        <v>24</v>
      </c>
    </row>
    <row r="20" spans="1:10" ht="74.25" customHeight="1">
      <c r="A20" s="336">
        <v>4</v>
      </c>
      <c r="B20" s="337" t="s">
        <v>311</v>
      </c>
      <c r="C20" s="416" t="s">
        <v>421</v>
      </c>
      <c r="D20" s="169"/>
      <c r="E20" s="171" t="s">
        <v>571</v>
      </c>
      <c r="F20" s="424">
        <v>2</v>
      </c>
      <c r="G20" s="168">
        <v>4</v>
      </c>
      <c r="H20" s="433">
        <f>G20*F20*1</f>
        <v>8</v>
      </c>
    </row>
    <row r="21" spans="1:10" ht="81" customHeight="1">
      <c r="A21" s="336">
        <v>5</v>
      </c>
      <c r="B21" s="337" t="s">
        <v>322</v>
      </c>
      <c r="C21" s="416" t="s">
        <v>428</v>
      </c>
      <c r="D21" s="169"/>
      <c r="E21" s="171" t="s">
        <v>575</v>
      </c>
      <c r="F21" s="424">
        <v>1</v>
      </c>
      <c r="G21" s="168">
        <v>37.82</v>
      </c>
      <c r="H21" s="433">
        <f>G21*F21*2</f>
        <v>75.64</v>
      </c>
    </row>
    <row r="22" spans="1:10" ht="60.75" customHeight="1">
      <c r="A22" s="336">
        <v>6</v>
      </c>
      <c r="B22" s="337" t="s">
        <v>322</v>
      </c>
      <c r="C22" s="416" t="s">
        <v>423</v>
      </c>
      <c r="D22" s="169"/>
      <c r="E22" s="171" t="s">
        <v>573</v>
      </c>
      <c r="F22" s="424">
        <v>1</v>
      </c>
      <c r="G22" s="168">
        <v>10</v>
      </c>
      <c r="H22" s="433">
        <f>G22*F22*1</f>
        <v>10</v>
      </c>
    </row>
    <row r="23" spans="1:10">
      <c r="A23" s="761" t="s">
        <v>42</v>
      </c>
      <c r="B23" s="762"/>
      <c r="C23" s="762"/>
      <c r="D23" s="762"/>
      <c r="E23" s="762"/>
      <c r="F23" s="762"/>
      <c r="G23" s="762"/>
      <c r="H23" s="433">
        <f>SUM(H17:H22)</f>
        <v>659.04</v>
      </c>
    </row>
    <row r="24" spans="1:10" ht="15" thickBot="1">
      <c r="A24" s="758" t="s">
        <v>467</v>
      </c>
      <c r="B24" s="759"/>
      <c r="C24" s="759"/>
      <c r="D24" s="759"/>
      <c r="E24" s="759"/>
      <c r="F24" s="759"/>
      <c r="G24" s="759"/>
      <c r="H24" s="436">
        <f>H23/12</f>
        <v>54.919999999999995</v>
      </c>
    </row>
  </sheetData>
  <mergeCells count="22">
    <mergeCell ref="B15:B16"/>
    <mergeCell ref="E15:E16"/>
    <mergeCell ref="F15:F16"/>
    <mergeCell ref="G15:G16"/>
    <mergeCell ref="C15:C16"/>
    <mergeCell ref="D15:D16"/>
    <mergeCell ref="A3:H3"/>
    <mergeCell ref="H4:H5"/>
    <mergeCell ref="A23:G23"/>
    <mergeCell ref="A24:G24"/>
    <mergeCell ref="A4:A5"/>
    <mergeCell ref="B4:B5"/>
    <mergeCell ref="E4:E5"/>
    <mergeCell ref="F4:F5"/>
    <mergeCell ref="G4:G5"/>
    <mergeCell ref="C4:C5"/>
    <mergeCell ref="D8:D10"/>
    <mergeCell ref="A11:G11"/>
    <mergeCell ref="A12:G12"/>
    <mergeCell ref="A14:H14"/>
    <mergeCell ref="H15:H16"/>
    <mergeCell ref="A15:A16"/>
  </mergeCells>
  <pageMargins left="1.299212598425197" right="0" top="1.3779527559055118" bottom="0.98425196850393704" header="0.31496062992125984" footer="0.31496062992125984"/>
  <pageSetup paperSize="9" scale="70"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K139"/>
  <sheetViews>
    <sheetView showGridLines="0" view="pageLayout" topLeftCell="B34" zoomScaleNormal="100" zoomScaleSheetLayoutView="140" workbookViewId="0">
      <selection activeCell="A22" sqref="B22:E22"/>
    </sheetView>
  </sheetViews>
  <sheetFormatPr defaultRowHeight="12.75"/>
  <cols>
    <col min="1" max="1" width="9.140625" style="191"/>
    <col min="2" max="2" width="4.5703125" style="191" customWidth="1"/>
    <col min="3" max="3" width="7.140625" style="191" customWidth="1"/>
    <col min="4" max="4" width="48.7109375" style="191" customWidth="1"/>
    <col min="5" max="5" width="12.5703125" style="191" customWidth="1"/>
    <col min="6" max="6" width="8.28515625" style="191" customWidth="1"/>
    <col min="7" max="7" width="11.140625" style="191" customWidth="1"/>
    <col min="8" max="8" width="14.7109375" style="191" customWidth="1"/>
    <col min="9" max="9" width="9.28515625" style="191" bestFit="1" customWidth="1"/>
    <col min="10" max="10" width="15.85546875" style="191" customWidth="1"/>
    <col min="11" max="16384" width="9.140625" style="191"/>
  </cols>
  <sheetData>
    <row r="1" spans="2:8" ht="13.5" thickBot="1"/>
    <row r="2" spans="2:8">
      <c r="B2" s="844" t="s">
        <v>499</v>
      </c>
      <c r="C2" s="845"/>
      <c r="D2" s="845"/>
      <c r="E2" s="845"/>
      <c r="F2" s="845"/>
      <c r="G2" s="845"/>
      <c r="H2" s="846"/>
    </row>
    <row r="3" spans="2:8">
      <c r="B3" s="847" t="s">
        <v>182</v>
      </c>
      <c r="C3" s="848" t="s">
        <v>311</v>
      </c>
      <c r="D3" s="848" t="s">
        <v>312</v>
      </c>
      <c r="E3" s="849" t="s">
        <v>465</v>
      </c>
      <c r="F3" s="851" t="s">
        <v>469</v>
      </c>
      <c r="G3" s="851" t="s">
        <v>314</v>
      </c>
      <c r="H3" s="852" t="s">
        <v>315</v>
      </c>
    </row>
    <row r="4" spans="2:8">
      <c r="B4" s="847"/>
      <c r="C4" s="848"/>
      <c r="D4" s="848"/>
      <c r="E4" s="850"/>
      <c r="F4" s="848"/>
      <c r="G4" s="851"/>
      <c r="H4" s="852"/>
    </row>
    <row r="5" spans="2:8" ht="38.25">
      <c r="B5" s="448">
        <v>1</v>
      </c>
      <c r="C5" s="189" t="s">
        <v>311</v>
      </c>
      <c r="D5" s="449" t="s">
        <v>477</v>
      </c>
      <c r="E5" s="450" t="s">
        <v>584</v>
      </c>
      <c r="F5" s="450">
        <v>3264</v>
      </c>
      <c r="G5" s="451">
        <v>6.41</v>
      </c>
      <c r="H5" s="452">
        <f>G5*F5</f>
        <v>20922.240000000002</v>
      </c>
    </row>
    <row r="6" spans="2:8" ht="38.25">
      <c r="B6" s="448">
        <v>2</v>
      </c>
      <c r="C6" s="189" t="s">
        <v>311</v>
      </c>
      <c r="D6" s="449" t="s">
        <v>316</v>
      </c>
      <c r="E6" s="450" t="s">
        <v>585</v>
      </c>
      <c r="F6" s="450">
        <v>2960</v>
      </c>
      <c r="G6" s="451">
        <v>34.5</v>
      </c>
      <c r="H6" s="452">
        <f>F6*G6</f>
        <v>102120</v>
      </c>
    </row>
    <row r="7" spans="2:8" ht="38.25">
      <c r="B7" s="448">
        <v>3</v>
      </c>
      <c r="C7" s="189" t="s">
        <v>311</v>
      </c>
      <c r="D7" s="449" t="s">
        <v>317</v>
      </c>
      <c r="E7" s="450" t="s">
        <v>585</v>
      </c>
      <c r="F7" s="450">
        <v>13920</v>
      </c>
      <c r="G7" s="451">
        <v>10.8</v>
      </c>
      <c r="H7" s="452">
        <f t="shared" ref="H7:H41" si="0">G7*F7</f>
        <v>150336</v>
      </c>
    </row>
    <row r="8" spans="2:8" ht="25.5">
      <c r="B8" s="448">
        <v>4</v>
      </c>
      <c r="C8" s="189" t="s">
        <v>311</v>
      </c>
      <c r="D8" s="449" t="s">
        <v>412</v>
      </c>
      <c r="E8" s="450" t="s">
        <v>586</v>
      </c>
      <c r="F8" s="450">
        <v>1128</v>
      </c>
      <c r="G8" s="451">
        <v>4</v>
      </c>
      <c r="H8" s="452">
        <f t="shared" si="0"/>
        <v>4512</v>
      </c>
    </row>
    <row r="9" spans="2:8" ht="25.5">
      <c r="B9" s="448">
        <v>5</v>
      </c>
      <c r="C9" s="189" t="s">
        <v>311</v>
      </c>
      <c r="D9" s="449" t="s">
        <v>318</v>
      </c>
      <c r="E9" s="450" t="s">
        <v>587</v>
      </c>
      <c r="F9" s="450">
        <v>180</v>
      </c>
      <c r="G9" s="451">
        <v>17.5</v>
      </c>
      <c r="H9" s="452">
        <f t="shared" si="0"/>
        <v>3150</v>
      </c>
    </row>
    <row r="10" spans="2:8" ht="63.75">
      <c r="B10" s="448">
        <v>6</v>
      </c>
      <c r="C10" s="189" t="s">
        <v>319</v>
      </c>
      <c r="D10" s="449" t="s">
        <v>320</v>
      </c>
      <c r="E10" s="450" t="s">
        <v>588</v>
      </c>
      <c r="F10" s="450">
        <v>9720</v>
      </c>
      <c r="G10" s="451">
        <v>6.29</v>
      </c>
      <c r="H10" s="452">
        <f t="shared" si="0"/>
        <v>61138.8</v>
      </c>
    </row>
    <row r="11" spans="2:8" ht="63.75">
      <c r="B11" s="448">
        <v>7</v>
      </c>
      <c r="C11" s="189" t="s">
        <v>311</v>
      </c>
      <c r="D11" s="449" t="s">
        <v>321</v>
      </c>
      <c r="E11" s="450" t="s">
        <v>585</v>
      </c>
      <c r="F11" s="450">
        <v>3420</v>
      </c>
      <c r="G11" s="451">
        <v>16.02</v>
      </c>
      <c r="H11" s="452">
        <f t="shared" si="0"/>
        <v>54788.4</v>
      </c>
    </row>
    <row r="12" spans="2:8" ht="51">
      <c r="B12" s="448">
        <v>8</v>
      </c>
      <c r="C12" s="189" t="s">
        <v>322</v>
      </c>
      <c r="D12" s="449" t="s">
        <v>323</v>
      </c>
      <c r="E12" s="450" t="s">
        <v>584</v>
      </c>
      <c r="F12" s="450">
        <v>10800</v>
      </c>
      <c r="G12" s="451">
        <v>0.95</v>
      </c>
      <c r="H12" s="452">
        <f t="shared" si="0"/>
        <v>10260</v>
      </c>
    </row>
    <row r="13" spans="2:8" ht="38.25">
      <c r="B13" s="448">
        <v>9</v>
      </c>
      <c r="C13" s="189" t="s">
        <v>322</v>
      </c>
      <c r="D13" s="449" t="s">
        <v>324</v>
      </c>
      <c r="E13" s="450" t="s">
        <v>589</v>
      </c>
      <c r="F13" s="450">
        <v>5400</v>
      </c>
      <c r="G13" s="451">
        <v>6.9</v>
      </c>
      <c r="H13" s="452">
        <f t="shared" si="0"/>
        <v>37260</v>
      </c>
    </row>
    <row r="14" spans="2:8" ht="25.5">
      <c r="B14" s="448">
        <v>10</v>
      </c>
      <c r="C14" s="189" t="s">
        <v>322</v>
      </c>
      <c r="D14" s="449" t="s">
        <v>325</v>
      </c>
      <c r="E14" s="189" t="s">
        <v>590</v>
      </c>
      <c r="F14" s="450">
        <v>5760</v>
      </c>
      <c r="G14" s="451">
        <v>0.41</v>
      </c>
      <c r="H14" s="452">
        <f t="shared" si="0"/>
        <v>2361.6</v>
      </c>
    </row>
    <row r="15" spans="2:8" ht="38.25">
      <c r="B15" s="448">
        <v>11</v>
      </c>
      <c r="C15" s="189" t="s">
        <v>322</v>
      </c>
      <c r="D15" s="449" t="s">
        <v>326</v>
      </c>
      <c r="E15" s="450" t="s">
        <v>591</v>
      </c>
      <c r="F15" s="450">
        <v>1128</v>
      </c>
      <c r="G15" s="451">
        <v>6.5</v>
      </c>
      <c r="H15" s="452">
        <f t="shared" si="0"/>
        <v>7332</v>
      </c>
    </row>
    <row r="16" spans="2:8" ht="25.5">
      <c r="B16" s="448">
        <v>12</v>
      </c>
      <c r="C16" s="189" t="s">
        <v>322</v>
      </c>
      <c r="D16" s="453" t="s">
        <v>327</v>
      </c>
      <c r="E16" s="450" t="s">
        <v>592</v>
      </c>
      <c r="F16" s="450">
        <v>4092</v>
      </c>
      <c r="G16" s="451">
        <v>0.91</v>
      </c>
      <c r="H16" s="452">
        <f t="shared" si="0"/>
        <v>3723.7200000000003</v>
      </c>
    </row>
    <row r="17" spans="2:8" ht="25.5">
      <c r="B17" s="448">
        <v>13</v>
      </c>
      <c r="C17" s="189" t="s">
        <v>322</v>
      </c>
      <c r="D17" s="449" t="s">
        <v>328</v>
      </c>
      <c r="E17" s="450" t="s">
        <v>593</v>
      </c>
      <c r="F17" s="450">
        <v>5640</v>
      </c>
      <c r="G17" s="451">
        <v>1.5</v>
      </c>
      <c r="H17" s="452">
        <f t="shared" si="0"/>
        <v>8460</v>
      </c>
    </row>
    <row r="18" spans="2:8" ht="38.25">
      <c r="B18" s="448">
        <v>14</v>
      </c>
      <c r="C18" s="189" t="s">
        <v>322</v>
      </c>
      <c r="D18" s="449" t="s">
        <v>329</v>
      </c>
      <c r="E18" s="450" t="s">
        <v>584</v>
      </c>
      <c r="F18" s="450">
        <v>6000</v>
      </c>
      <c r="G18" s="451">
        <v>2.41</v>
      </c>
      <c r="H18" s="452">
        <f t="shared" si="0"/>
        <v>14460</v>
      </c>
    </row>
    <row r="19" spans="2:8" ht="51">
      <c r="B19" s="448">
        <v>15</v>
      </c>
      <c r="C19" s="189" t="s">
        <v>330</v>
      </c>
      <c r="D19" s="449" t="s">
        <v>331</v>
      </c>
      <c r="E19" s="450" t="s">
        <v>594</v>
      </c>
      <c r="F19" s="450">
        <v>4752</v>
      </c>
      <c r="G19" s="451">
        <v>3.01</v>
      </c>
      <c r="H19" s="452">
        <f t="shared" si="0"/>
        <v>14303.519999999999</v>
      </c>
    </row>
    <row r="20" spans="2:8" ht="25.5">
      <c r="B20" s="448">
        <v>16</v>
      </c>
      <c r="C20" s="189" t="s">
        <v>322</v>
      </c>
      <c r="D20" s="449" t="s">
        <v>332</v>
      </c>
      <c r="E20" s="450" t="s">
        <v>584</v>
      </c>
      <c r="F20" s="450">
        <v>8340</v>
      </c>
      <c r="G20" s="451">
        <v>2.33</v>
      </c>
      <c r="H20" s="452">
        <f t="shared" si="0"/>
        <v>19432.2</v>
      </c>
    </row>
    <row r="21" spans="2:8" ht="63.75">
      <c r="B21" s="448">
        <v>17</v>
      </c>
      <c r="C21" s="189" t="s">
        <v>416</v>
      </c>
      <c r="D21" s="449" t="s">
        <v>333</v>
      </c>
      <c r="E21" s="450" t="s">
        <v>595</v>
      </c>
      <c r="F21" s="450">
        <v>1950</v>
      </c>
      <c r="G21" s="451">
        <v>63.03</v>
      </c>
      <c r="H21" s="452">
        <f t="shared" si="0"/>
        <v>122908.5</v>
      </c>
    </row>
    <row r="22" spans="2:8" ht="38.25">
      <c r="B22" s="448">
        <v>18</v>
      </c>
      <c r="C22" s="189" t="s">
        <v>311</v>
      </c>
      <c r="D22" s="449" t="s">
        <v>498</v>
      </c>
      <c r="E22" s="189" t="s">
        <v>596</v>
      </c>
      <c r="F22" s="450">
        <v>3840</v>
      </c>
      <c r="G22" s="451">
        <v>8.44</v>
      </c>
      <c r="H22" s="452">
        <f t="shared" si="0"/>
        <v>32409.599999999999</v>
      </c>
    </row>
    <row r="23" spans="2:8" ht="38.25">
      <c r="B23" s="448">
        <v>19</v>
      </c>
      <c r="C23" s="189" t="s">
        <v>334</v>
      </c>
      <c r="D23" s="449" t="s">
        <v>406</v>
      </c>
      <c r="E23" s="450" t="s">
        <v>597</v>
      </c>
      <c r="F23" s="450">
        <v>31620</v>
      </c>
      <c r="G23" s="451">
        <v>3.03</v>
      </c>
      <c r="H23" s="452">
        <f t="shared" si="0"/>
        <v>95808.599999999991</v>
      </c>
    </row>
    <row r="24" spans="2:8" ht="25.5">
      <c r="B24" s="448">
        <v>20</v>
      </c>
      <c r="C24" s="189" t="s">
        <v>322</v>
      </c>
      <c r="D24" s="449" t="s">
        <v>335</v>
      </c>
      <c r="E24" s="450" t="s">
        <v>593</v>
      </c>
      <c r="F24" s="450">
        <v>4740</v>
      </c>
      <c r="G24" s="451">
        <v>2.5</v>
      </c>
      <c r="H24" s="452">
        <f t="shared" si="0"/>
        <v>11850</v>
      </c>
    </row>
    <row r="25" spans="2:8" ht="38.25">
      <c r="B25" s="448">
        <v>21</v>
      </c>
      <c r="C25" s="189" t="s">
        <v>322</v>
      </c>
      <c r="D25" s="449" t="s">
        <v>336</v>
      </c>
      <c r="E25" s="450" t="s">
        <v>591</v>
      </c>
      <c r="F25" s="450">
        <v>1128</v>
      </c>
      <c r="G25" s="451">
        <v>5</v>
      </c>
      <c r="H25" s="452">
        <f t="shared" si="0"/>
        <v>5640</v>
      </c>
    </row>
    <row r="26" spans="2:8" ht="38.25">
      <c r="B26" s="448">
        <v>22</v>
      </c>
      <c r="C26" s="189" t="s">
        <v>346</v>
      </c>
      <c r="D26" s="449" t="s">
        <v>413</v>
      </c>
      <c r="E26" s="450" t="s">
        <v>598</v>
      </c>
      <c r="F26" s="450">
        <v>14520</v>
      </c>
      <c r="G26" s="451">
        <v>5.7</v>
      </c>
      <c r="H26" s="452">
        <f t="shared" si="0"/>
        <v>82764</v>
      </c>
    </row>
    <row r="27" spans="2:8" ht="25.5">
      <c r="B27" s="448">
        <v>23</v>
      </c>
      <c r="C27" s="189" t="s">
        <v>322</v>
      </c>
      <c r="D27" s="449" t="s">
        <v>337</v>
      </c>
      <c r="E27" s="450" t="s">
        <v>599</v>
      </c>
      <c r="F27" s="450">
        <v>600</v>
      </c>
      <c r="G27" s="451">
        <v>22.5</v>
      </c>
      <c r="H27" s="452">
        <f t="shared" si="0"/>
        <v>13500</v>
      </c>
    </row>
    <row r="28" spans="2:8" ht="25.5">
      <c r="B28" s="448">
        <v>24</v>
      </c>
      <c r="C28" s="189" t="s">
        <v>322</v>
      </c>
      <c r="D28" s="449" t="s">
        <v>338</v>
      </c>
      <c r="E28" s="450" t="s">
        <v>584</v>
      </c>
      <c r="F28" s="450">
        <v>1500</v>
      </c>
      <c r="G28" s="451">
        <v>1.1000000000000001</v>
      </c>
      <c r="H28" s="452">
        <f t="shared" si="0"/>
        <v>1650.0000000000002</v>
      </c>
    </row>
    <row r="29" spans="2:8" ht="38.25">
      <c r="B29" s="448">
        <v>25</v>
      </c>
      <c r="C29" s="189" t="s">
        <v>322</v>
      </c>
      <c r="D29" s="449" t="s">
        <v>339</v>
      </c>
      <c r="E29" s="450" t="s">
        <v>591</v>
      </c>
      <c r="F29" s="450">
        <v>1008</v>
      </c>
      <c r="G29" s="451">
        <v>6.5</v>
      </c>
      <c r="H29" s="452">
        <f t="shared" si="0"/>
        <v>6552</v>
      </c>
    </row>
    <row r="30" spans="2:8">
      <c r="B30" s="448">
        <v>26</v>
      </c>
      <c r="C30" s="189" t="s">
        <v>322</v>
      </c>
      <c r="D30" s="449" t="s">
        <v>340</v>
      </c>
      <c r="E30" s="450" t="s">
        <v>600</v>
      </c>
      <c r="F30" s="450">
        <v>3300</v>
      </c>
      <c r="G30" s="451">
        <v>2.58</v>
      </c>
      <c r="H30" s="452">
        <f t="shared" si="0"/>
        <v>8514</v>
      </c>
    </row>
    <row r="31" spans="2:8" ht="25.5">
      <c r="B31" s="448">
        <v>27</v>
      </c>
      <c r="C31" s="189" t="s">
        <v>346</v>
      </c>
      <c r="D31" s="449" t="s">
        <v>405</v>
      </c>
      <c r="E31" s="450" t="s">
        <v>600</v>
      </c>
      <c r="F31" s="450">
        <v>3240</v>
      </c>
      <c r="G31" s="451">
        <v>4.99</v>
      </c>
      <c r="H31" s="452">
        <f t="shared" si="0"/>
        <v>16167.6</v>
      </c>
    </row>
    <row r="32" spans="2:8" ht="38.25">
      <c r="B32" s="448">
        <v>28</v>
      </c>
      <c r="C32" s="189" t="s">
        <v>346</v>
      </c>
      <c r="D32" s="449" t="s">
        <v>403</v>
      </c>
      <c r="E32" s="450" t="s">
        <v>601</v>
      </c>
      <c r="F32" s="450">
        <v>1152</v>
      </c>
      <c r="G32" s="451">
        <v>7.83</v>
      </c>
      <c r="H32" s="452">
        <f t="shared" si="0"/>
        <v>9020.16</v>
      </c>
    </row>
    <row r="33" spans="2:8" ht="38.25">
      <c r="B33" s="448">
        <v>29</v>
      </c>
      <c r="C33" s="189" t="s">
        <v>346</v>
      </c>
      <c r="D33" s="449" t="s">
        <v>341</v>
      </c>
      <c r="E33" s="450" t="s">
        <v>601</v>
      </c>
      <c r="F33" s="450">
        <v>1224</v>
      </c>
      <c r="G33" s="451">
        <v>21.59</v>
      </c>
      <c r="H33" s="452">
        <f t="shared" si="0"/>
        <v>26426.16</v>
      </c>
    </row>
    <row r="34" spans="2:8" ht="76.5">
      <c r="B34" s="448">
        <v>30</v>
      </c>
      <c r="C34" s="189" t="s">
        <v>322</v>
      </c>
      <c r="D34" s="449" t="s">
        <v>401</v>
      </c>
      <c r="E34" s="450" t="s">
        <v>588</v>
      </c>
      <c r="F34" s="450">
        <v>7620</v>
      </c>
      <c r="G34" s="451">
        <v>15.02</v>
      </c>
      <c r="H34" s="452">
        <f t="shared" si="0"/>
        <v>114452.4</v>
      </c>
    </row>
    <row r="35" spans="2:8">
      <c r="B35" s="448">
        <v>31</v>
      </c>
      <c r="C35" s="189" t="s">
        <v>322</v>
      </c>
      <c r="D35" s="449" t="s">
        <v>342</v>
      </c>
      <c r="E35" s="450" t="s">
        <v>585</v>
      </c>
      <c r="F35" s="450">
        <v>1800</v>
      </c>
      <c r="G35" s="451">
        <v>13.39</v>
      </c>
      <c r="H35" s="452">
        <f t="shared" si="0"/>
        <v>24102</v>
      </c>
    </row>
    <row r="36" spans="2:8" ht="38.25">
      <c r="B36" s="448">
        <v>32</v>
      </c>
      <c r="C36" s="189" t="s">
        <v>322</v>
      </c>
      <c r="D36" s="449" t="s">
        <v>454</v>
      </c>
      <c r="E36" s="450" t="s">
        <v>591</v>
      </c>
      <c r="F36" s="450">
        <v>1092</v>
      </c>
      <c r="G36" s="451">
        <v>12</v>
      </c>
      <c r="H36" s="452">
        <f t="shared" si="0"/>
        <v>13104</v>
      </c>
    </row>
    <row r="37" spans="2:8" ht="38.25">
      <c r="B37" s="448">
        <v>33</v>
      </c>
      <c r="C37" s="189" t="s">
        <v>322</v>
      </c>
      <c r="D37" s="449" t="s">
        <v>343</v>
      </c>
      <c r="E37" s="450" t="s">
        <v>591</v>
      </c>
      <c r="F37" s="450">
        <v>240</v>
      </c>
      <c r="G37" s="451">
        <v>16</v>
      </c>
      <c r="H37" s="452">
        <f t="shared" si="0"/>
        <v>3840</v>
      </c>
    </row>
    <row r="38" spans="2:8" ht="38.25">
      <c r="B38" s="448">
        <v>34</v>
      </c>
      <c r="C38" s="189" t="s">
        <v>322</v>
      </c>
      <c r="D38" s="449" t="s">
        <v>344</v>
      </c>
      <c r="E38" s="450" t="s">
        <v>591</v>
      </c>
      <c r="F38" s="450">
        <v>120</v>
      </c>
      <c r="G38" s="451">
        <v>4.5</v>
      </c>
      <c r="H38" s="452">
        <f t="shared" si="0"/>
        <v>540</v>
      </c>
    </row>
    <row r="39" spans="2:8">
      <c r="B39" s="448">
        <v>35</v>
      </c>
      <c r="C39" s="189" t="s">
        <v>322</v>
      </c>
      <c r="D39" s="449" t="s">
        <v>407</v>
      </c>
      <c r="E39" s="450" t="s">
        <v>602</v>
      </c>
      <c r="F39" s="450">
        <v>3012</v>
      </c>
      <c r="G39" s="451">
        <v>15.92</v>
      </c>
      <c r="H39" s="452">
        <f t="shared" si="0"/>
        <v>47951.040000000001</v>
      </c>
    </row>
    <row r="40" spans="2:8" ht="51">
      <c r="B40" s="448">
        <v>36</v>
      </c>
      <c r="C40" s="189" t="s">
        <v>322</v>
      </c>
      <c r="D40" s="449" t="s">
        <v>345</v>
      </c>
      <c r="E40" s="450" t="s">
        <v>591</v>
      </c>
      <c r="F40" s="450">
        <v>600</v>
      </c>
      <c r="G40" s="451">
        <v>8</v>
      </c>
      <c r="H40" s="452">
        <f t="shared" si="0"/>
        <v>4800</v>
      </c>
    </row>
    <row r="41" spans="2:8" ht="38.25">
      <c r="B41" s="448">
        <v>37</v>
      </c>
      <c r="C41" s="189" t="s">
        <v>322</v>
      </c>
      <c r="D41" s="449" t="s">
        <v>408</v>
      </c>
      <c r="E41" s="450" t="s">
        <v>603</v>
      </c>
      <c r="F41" s="450">
        <v>387</v>
      </c>
      <c r="G41" s="451">
        <v>39.68</v>
      </c>
      <c r="H41" s="452">
        <f t="shared" si="0"/>
        <v>15356.16</v>
      </c>
    </row>
    <row r="42" spans="2:8" ht="25.5">
      <c r="B42" s="448">
        <v>38</v>
      </c>
      <c r="C42" s="189" t="s">
        <v>322</v>
      </c>
      <c r="D42" s="449" t="s">
        <v>404</v>
      </c>
      <c r="E42" s="450" t="s">
        <v>585</v>
      </c>
      <c r="F42" s="450">
        <v>360</v>
      </c>
      <c r="G42" s="451">
        <v>14</v>
      </c>
      <c r="H42" s="452">
        <f>G42*F42</f>
        <v>5040</v>
      </c>
    </row>
    <row r="43" spans="2:8" ht="18.75" customHeight="1">
      <c r="B43" s="183">
        <v>39</v>
      </c>
      <c r="C43" s="189" t="s">
        <v>346</v>
      </c>
      <c r="D43" s="454" t="s">
        <v>347</v>
      </c>
      <c r="E43" s="189" t="s">
        <v>605</v>
      </c>
      <c r="F43" s="450">
        <v>1008</v>
      </c>
      <c r="G43" s="455">
        <v>22.95</v>
      </c>
      <c r="H43" s="452">
        <f>G43*F43</f>
        <v>23133.599999999999</v>
      </c>
    </row>
    <row r="44" spans="2:8">
      <c r="B44" s="448">
        <v>40</v>
      </c>
      <c r="C44" s="189" t="s">
        <v>322</v>
      </c>
      <c r="D44" s="449" t="s">
        <v>409</v>
      </c>
      <c r="E44" s="450" t="s">
        <v>604</v>
      </c>
      <c r="F44" s="450">
        <v>70</v>
      </c>
      <c r="G44" s="451">
        <v>8.27</v>
      </c>
      <c r="H44" s="452">
        <f>G44*F44</f>
        <v>578.9</v>
      </c>
    </row>
    <row r="46" spans="2:8" ht="13.5" thickBot="1">
      <c r="B46" s="842" t="s">
        <v>42</v>
      </c>
      <c r="C46" s="843"/>
      <c r="D46" s="843"/>
      <c r="E46" s="843"/>
      <c r="F46" s="843"/>
      <c r="G46" s="843"/>
      <c r="H46" s="469">
        <f>SUM(H5:H44)</f>
        <v>1200669.2</v>
      </c>
    </row>
    <row r="47" spans="2:8" ht="13.5" thickBot="1">
      <c r="B47" s="192"/>
      <c r="C47" s="192"/>
      <c r="D47" s="192"/>
      <c r="E47" s="192"/>
      <c r="F47" s="192"/>
      <c r="G47" s="192"/>
      <c r="H47" s="192"/>
    </row>
    <row r="48" spans="2:8">
      <c r="B48" s="859" t="s">
        <v>500</v>
      </c>
      <c r="C48" s="860"/>
      <c r="D48" s="860"/>
      <c r="E48" s="860"/>
      <c r="F48" s="860"/>
      <c r="G48" s="860"/>
      <c r="H48" s="861"/>
    </row>
    <row r="49" spans="2:8">
      <c r="B49" s="847" t="s">
        <v>182</v>
      </c>
      <c r="C49" s="848" t="s">
        <v>311</v>
      </c>
      <c r="D49" s="848" t="s">
        <v>312</v>
      </c>
      <c r="E49" s="849" t="s">
        <v>465</v>
      </c>
      <c r="F49" s="851" t="s">
        <v>469</v>
      </c>
      <c r="G49" s="851" t="s">
        <v>314</v>
      </c>
      <c r="H49" s="852" t="s">
        <v>315</v>
      </c>
    </row>
    <row r="50" spans="2:8">
      <c r="B50" s="847"/>
      <c r="C50" s="848"/>
      <c r="D50" s="848"/>
      <c r="E50" s="850"/>
      <c r="F50" s="848"/>
      <c r="G50" s="851"/>
      <c r="H50" s="852"/>
    </row>
    <row r="51" spans="2:8" ht="25.5">
      <c r="B51" s="448">
        <v>1</v>
      </c>
      <c r="C51" s="189" t="s">
        <v>348</v>
      </c>
      <c r="D51" s="449" t="s">
        <v>683</v>
      </c>
      <c r="E51" s="456" t="s">
        <v>596</v>
      </c>
      <c r="F51" s="450">
        <v>70</v>
      </c>
      <c r="G51" s="457">
        <v>150.38999999999999</v>
      </c>
      <c r="H51" s="452">
        <f t="shared" ref="H51:H64" si="1">G51*F51</f>
        <v>10527.3</v>
      </c>
    </row>
    <row r="52" spans="2:8">
      <c r="B52" s="448">
        <v>2</v>
      </c>
      <c r="C52" s="189" t="s">
        <v>311</v>
      </c>
      <c r="D52" s="449" t="s">
        <v>349</v>
      </c>
      <c r="E52" s="456" t="s">
        <v>596</v>
      </c>
      <c r="F52" s="450">
        <v>70</v>
      </c>
      <c r="G52" s="457">
        <v>23.94</v>
      </c>
      <c r="H52" s="452">
        <f t="shared" si="1"/>
        <v>1675.8000000000002</v>
      </c>
    </row>
    <row r="53" spans="2:8">
      <c r="B53" s="448">
        <v>3</v>
      </c>
      <c r="C53" s="189" t="s">
        <v>311</v>
      </c>
      <c r="D53" s="449" t="s">
        <v>350</v>
      </c>
      <c r="E53" s="456" t="s">
        <v>596</v>
      </c>
      <c r="F53" s="450">
        <v>140</v>
      </c>
      <c r="G53" s="457">
        <v>6.91</v>
      </c>
      <c r="H53" s="452">
        <f t="shared" si="1"/>
        <v>967.4</v>
      </c>
    </row>
    <row r="54" spans="2:8">
      <c r="B54" s="448">
        <v>4</v>
      </c>
      <c r="C54" s="189" t="s">
        <v>311</v>
      </c>
      <c r="D54" s="449" t="s">
        <v>351</v>
      </c>
      <c r="E54" s="456" t="s">
        <v>596</v>
      </c>
      <c r="F54" s="450">
        <v>70</v>
      </c>
      <c r="G54" s="457">
        <v>38.17</v>
      </c>
      <c r="H54" s="452">
        <f t="shared" si="1"/>
        <v>2671.9</v>
      </c>
    </row>
    <row r="55" spans="2:8">
      <c r="B55" s="448">
        <v>5</v>
      </c>
      <c r="C55" s="189" t="s">
        <v>311</v>
      </c>
      <c r="D55" s="449" t="s">
        <v>352</v>
      </c>
      <c r="E55" s="458" t="s">
        <v>596</v>
      </c>
      <c r="F55" s="450">
        <v>140</v>
      </c>
      <c r="G55" s="457">
        <v>16.05</v>
      </c>
      <c r="H55" s="452">
        <f t="shared" si="1"/>
        <v>2247</v>
      </c>
    </row>
    <row r="56" spans="2:8" ht="25.5">
      <c r="B56" s="448">
        <v>6</v>
      </c>
      <c r="C56" s="189" t="s">
        <v>311</v>
      </c>
      <c r="D56" s="449" t="s">
        <v>353</v>
      </c>
      <c r="E56" s="458" t="s">
        <v>596</v>
      </c>
      <c r="F56" s="450">
        <v>4</v>
      </c>
      <c r="G56" s="457">
        <v>112.71</v>
      </c>
      <c r="H56" s="452">
        <f t="shared" si="1"/>
        <v>450.84</v>
      </c>
    </row>
    <row r="57" spans="2:8" ht="38.25">
      <c r="B57" s="448">
        <v>7</v>
      </c>
      <c r="C57" s="189" t="s">
        <v>311</v>
      </c>
      <c r="D57" s="449" t="s">
        <v>411</v>
      </c>
      <c r="E57" s="458" t="s">
        <v>606</v>
      </c>
      <c r="F57" s="450">
        <v>70</v>
      </c>
      <c r="G57" s="457">
        <v>39</v>
      </c>
      <c r="H57" s="452">
        <f t="shared" si="1"/>
        <v>2730</v>
      </c>
    </row>
    <row r="58" spans="2:8">
      <c r="B58" s="448">
        <v>8</v>
      </c>
      <c r="C58" s="189" t="s">
        <v>322</v>
      </c>
      <c r="D58" s="449" t="s">
        <v>354</v>
      </c>
      <c r="E58" s="458" t="s">
        <v>596</v>
      </c>
      <c r="F58" s="450">
        <v>70</v>
      </c>
      <c r="G58" s="457">
        <v>431.73</v>
      </c>
      <c r="H58" s="452">
        <f t="shared" si="1"/>
        <v>30221.100000000002</v>
      </c>
    </row>
    <row r="59" spans="2:8" ht="38.25">
      <c r="B59" s="448">
        <v>9</v>
      </c>
      <c r="C59" s="189" t="s">
        <v>322</v>
      </c>
      <c r="D59" s="449" t="s">
        <v>355</v>
      </c>
      <c r="E59" s="458" t="s">
        <v>607</v>
      </c>
      <c r="F59" s="450">
        <v>80</v>
      </c>
      <c r="G59" s="457">
        <v>272</v>
      </c>
      <c r="H59" s="452">
        <f t="shared" si="1"/>
        <v>21760</v>
      </c>
    </row>
    <row r="60" spans="2:8">
      <c r="B60" s="448">
        <v>10</v>
      </c>
      <c r="C60" s="189" t="s">
        <v>322</v>
      </c>
      <c r="D60" s="454" t="s">
        <v>356</v>
      </c>
      <c r="E60" s="458" t="s">
        <v>596</v>
      </c>
      <c r="F60" s="450">
        <v>82</v>
      </c>
      <c r="G60" s="457">
        <v>24.9</v>
      </c>
      <c r="H60" s="452">
        <f t="shared" si="1"/>
        <v>2041.8</v>
      </c>
    </row>
    <row r="61" spans="2:8" ht="38.25">
      <c r="B61" s="448">
        <v>11</v>
      </c>
      <c r="C61" s="189" t="s">
        <v>322</v>
      </c>
      <c r="D61" s="449" t="s">
        <v>415</v>
      </c>
      <c r="E61" s="456" t="s">
        <v>608</v>
      </c>
      <c r="F61" s="450">
        <v>128</v>
      </c>
      <c r="G61" s="457">
        <v>60.9</v>
      </c>
      <c r="H61" s="452">
        <f t="shared" si="1"/>
        <v>7795.2</v>
      </c>
    </row>
    <row r="62" spans="2:8" ht="25.5">
      <c r="B62" s="448">
        <v>12</v>
      </c>
      <c r="C62" s="189" t="s">
        <v>311</v>
      </c>
      <c r="D62" s="449" t="s">
        <v>410</v>
      </c>
      <c r="E62" s="456" t="s">
        <v>609</v>
      </c>
      <c r="F62" s="450">
        <v>70</v>
      </c>
      <c r="G62" s="457">
        <v>230</v>
      </c>
      <c r="H62" s="452">
        <f t="shared" si="1"/>
        <v>16100</v>
      </c>
    </row>
    <row r="63" spans="2:8" ht="25.5">
      <c r="B63" s="448">
        <v>13</v>
      </c>
      <c r="C63" s="189" t="s">
        <v>311</v>
      </c>
      <c r="D63" s="449" t="s">
        <v>395</v>
      </c>
      <c r="E63" s="456" t="s">
        <v>610</v>
      </c>
      <c r="F63" s="450">
        <v>40</v>
      </c>
      <c r="G63" s="457">
        <v>124.9</v>
      </c>
      <c r="H63" s="452">
        <f t="shared" si="1"/>
        <v>4996</v>
      </c>
    </row>
    <row r="64" spans="2:8" ht="25.5">
      <c r="B64" s="448">
        <v>14</v>
      </c>
      <c r="C64" s="189" t="s">
        <v>311</v>
      </c>
      <c r="D64" s="449" t="s">
        <v>396</v>
      </c>
      <c r="E64" s="456" t="s">
        <v>611</v>
      </c>
      <c r="F64" s="450">
        <v>30</v>
      </c>
      <c r="G64" s="457">
        <v>429.9</v>
      </c>
      <c r="H64" s="452">
        <f t="shared" si="1"/>
        <v>12897</v>
      </c>
    </row>
    <row r="65" spans="2:8" ht="13.5" thickBot="1">
      <c r="B65" s="842" t="s">
        <v>42</v>
      </c>
      <c r="C65" s="843"/>
      <c r="D65" s="843"/>
      <c r="E65" s="843"/>
      <c r="F65" s="843"/>
      <c r="G65" s="843"/>
      <c r="H65" s="469">
        <f>SUM(H51:H64)</f>
        <v>117081.34</v>
      </c>
    </row>
    <row r="66" spans="2:8" ht="13.5" thickBot="1"/>
    <row r="67" spans="2:8">
      <c r="B67" s="844" t="s">
        <v>524</v>
      </c>
      <c r="C67" s="845"/>
      <c r="D67" s="845"/>
      <c r="E67" s="845"/>
      <c r="F67" s="845"/>
      <c r="G67" s="845"/>
      <c r="H67" s="846"/>
    </row>
    <row r="68" spans="2:8">
      <c r="B68" s="847" t="s">
        <v>182</v>
      </c>
      <c r="C68" s="848" t="s">
        <v>311</v>
      </c>
      <c r="D68" s="848" t="s">
        <v>312</v>
      </c>
      <c r="E68" s="849" t="s">
        <v>465</v>
      </c>
      <c r="F68" s="851" t="s">
        <v>469</v>
      </c>
      <c r="G68" s="851" t="s">
        <v>314</v>
      </c>
      <c r="H68" s="852" t="s">
        <v>315</v>
      </c>
    </row>
    <row r="69" spans="2:8">
      <c r="B69" s="847"/>
      <c r="C69" s="848"/>
      <c r="D69" s="848"/>
      <c r="E69" s="850"/>
      <c r="F69" s="848"/>
      <c r="G69" s="851"/>
      <c r="H69" s="852"/>
    </row>
    <row r="70" spans="2:8" ht="38.25">
      <c r="B70" s="448">
        <v>1</v>
      </c>
      <c r="C70" s="189" t="s">
        <v>311</v>
      </c>
      <c r="D70" s="449" t="s">
        <v>501</v>
      </c>
      <c r="E70" s="459" t="s">
        <v>607</v>
      </c>
      <c r="F70" s="450">
        <v>12</v>
      </c>
      <c r="G70" s="460">
        <v>44.5</v>
      </c>
      <c r="H70" s="452">
        <f>G70*F70</f>
        <v>534</v>
      </c>
    </row>
    <row r="71" spans="2:8" ht="51">
      <c r="B71" s="448">
        <v>2</v>
      </c>
      <c r="C71" s="189" t="s">
        <v>311</v>
      </c>
      <c r="D71" s="449" t="s">
        <v>502</v>
      </c>
      <c r="E71" s="459" t="s">
        <v>607</v>
      </c>
      <c r="F71" s="450">
        <v>12</v>
      </c>
      <c r="G71" s="460">
        <v>28</v>
      </c>
      <c r="H71" s="452">
        <f>F71*G71</f>
        <v>336</v>
      </c>
    </row>
    <row r="72" spans="2:8" ht="25.5">
      <c r="B72" s="448">
        <v>3</v>
      </c>
      <c r="C72" s="189" t="s">
        <v>311</v>
      </c>
      <c r="D72" s="449" t="s">
        <v>503</v>
      </c>
      <c r="E72" s="459" t="s">
        <v>612</v>
      </c>
      <c r="F72" s="450">
        <v>18</v>
      </c>
      <c r="G72" s="460">
        <v>36</v>
      </c>
      <c r="H72" s="452">
        <f t="shared" ref="H72:H92" si="2">G72*F72</f>
        <v>648</v>
      </c>
    </row>
    <row r="73" spans="2:8" ht="25.5">
      <c r="B73" s="448">
        <v>4</v>
      </c>
      <c r="C73" s="189" t="s">
        <v>311</v>
      </c>
      <c r="D73" s="449" t="s">
        <v>504</v>
      </c>
      <c r="E73" s="459" t="s">
        <v>612</v>
      </c>
      <c r="F73" s="450">
        <v>18</v>
      </c>
      <c r="G73" s="460">
        <v>60</v>
      </c>
      <c r="H73" s="452">
        <f t="shared" si="2"/>
        <v>1080</v>
      </c>
    </row>
    <row r="74" spans="2:8" ht="25.5">
      <c r="B74" s="448">
        <v>5</v>
      </c>
      <c r="C74" s="189" t="s">
        <v>311</v>
      </c>
      <c r="D74" s="449" t="s">
        <v>505</v>
      </c>
      <c r="E74" s="459" t="s">
        <v>600</v>
      </c>
      <c r="F74" s="450">
        <v>12</v>
      </c>
      <c r="G74" s="460">
        <v>69.8</v>
      </c>
      <c r="H74" s="452">
        <f t="shared" si="2"/>
        <v>837.59999999999991</v>
      </c>
    </row>
    <row r="75" spans="2:8" ht="25.5">
      <c r="B75" s="448">
        <v>6</v>
      </c>
      <c r="C75" s="189" t="s">
        <v>311</v>
      </c>
      <c r="D75" s="449" t="s">
        <v>506</v>
      </c>
      <c r="E75" s="459" t="s">
        <v>607</v>
      </c>
      <c r="F75" s="450">
        <v>33</v>
      </c>
      <c r="G75" s="460">
        <v>139.9</v>
      </c>
      <c r="H75" s="452">
        <f t="shared" si="2"/>
        <v>4616.7</v>
      </c>
    </row>
    <row r="76" spans="2:8" ht="36.75" customHeight="1">
      <c r="B76" s="448">
        <v>7</v>
      </c>
      <c r="C76" s="189" t="s">
        <v>311</v>
      </c>
      <c r="D76" s="461" t="s">
        <v>507</v>
      </c>
      <c r="E76" s="459" t="s">
        <v>607</v>
      </c>
      <c r="F76" s="450">
        <v>12</v>
      </c>
      <c r="G76" s="460">
        <v>41.8</v>
      </c>
      <c r="H76" s="452">
        <f t="shared" si="2"/>
        <v>501.59999999999997</v>
      </c>
    </row>
    <row r="77" spans="2:8" ht="25.5">
      <c r="B77" s="448">
        <v>8</v>
      </c>
      <c r="C77" s="189" t="s">
        <v>311</v>
      </c>
      <c r="D77" s="449" t="s">
        <v>508</v>
      </c>
      <c r="E77" s="459" t="s">
        <v>613</v>
      </c>
      <c r="F77" s="450">
        <v>8</v>
      </c>
      <c r="G77" s="460">
        <v>443.73</v>
      </c>
      <c r="H77" s="452">
        <f t="shared" si="2"/>
        <v>3549.84</v>
      </c>
    </row>
    <row r="78" spans="2:8" ht="51">
      <c r="B78" s="448">
        <v>9</v>
      </c>
      <c r="C78" s="189" t="s">
        <v>311</v>
      </c>
      <c r="D78" s="449" t="s">
        <v>509</v>
      </c>
      <c r="E78" s="459" t="s">
        <v>607</v>
      </c>
      <c r="F78" s="450">
        <v>12</v>
      </c>
      <c r="G78" s="460">
        <v>22.9</v>
      </c>
      <c r="H78" s="452">
        <f t="shared" si="2"/>
        <v>274.79999999999995</v>
      </c>
    </row>
    <row r="79" spans="2:8" ht="38.25">
      <c r="B79" s="448">
        <v>10</v>
      </c>
      <c r="C79" s="189" t="s">
        <v>311</v>
      </c>
      <c r="D79" s="449" t="s">
        <v>521</v>
      </c>
      <c r="E79" s="459" t="s">
        <v>607</v>
      </c>
      <c r="F79" s="450">
        <v>12</v>
      </c>
      <c r="G79" s="460">
        <v>34.6</v>
      </c>
      <c r="H79" s="452">
        <f t="shared" si="2"/>
        <v>415.20000000000005</v>
      </c>
    </row>
    <row r="80" spans="2:8" ht="25.5">
      <c r="B80" s="448">
        <v>11</v>
      </c>
      <c r="C80" s="189" t="s">
        <v>311</v>
      </c>
      <c r="D80" s="449" t="s">
        <v>522</v>
      </c>
      <c r="E80" s="459" t="s">
        <v>604</v>
      </c>
      <c r="F80" s="450">
        <v>12</v>
      </c>
      <c r="G80" s="460">
        <v>8.9</v>
      </c>
      <c r="H80" s="452">
        <f t="shared" si="2"/>
        <v>106.80000000000001</v>
      </c>
    </row>
    <row r="81" spans="2:8" ht="26.25" customHeight="1">
      <c r="B81" s="448">
        <v>12</v>
      </c>
      <c r="C81" s="189" t="s">
        <v>311</v>
      </c>
      <c r="D81" s="453" t="s">
        <v>510</v>
      </c>
      <c r="E81" s="459" t="s">
        <v>614</v>
      </c>
      <c r="F81" s="450">
        <v>12</v>
      </c>
      <c r="G81" s="460">
        <v>25.9</v>
      </c>
      <c r="H81" s="452">
        <f t="shared" si="2"/>
        <v>310.79999999999995</v>
      </c>
    </row>
    <row r="82" spans="2:8" ht="51">
      <c r="B82" s="448">
        <v>13</v>
      </c>
      <c r="C82" s="189" t="s">
        <v>311</v>
      </c>
      <c r="D82" s="449" t="s">
        <v>511</v>
      </c>
      <c r="E82" s="459" t="s">
        <v>607</v>
      </c>
      <c r="F82" s="450">
        <v>12</v>
      </c>
      <c r="G82" s="460">
        <v>3.99</v>
      </c>
      <c r="H82" s="452">
        <f t="shared" si="2"/>
        <v>47.88</v>
      </c>
    </row>
    <row r="83" spans="2:8" ht="51">
      <c r="B83" s="448">
        <v>14</v>
      </c>
      <c r="C83" s="189" t="s">
        <v>311</v>
      </c>
      <c r="D83" s="449" t="s">
        <v>512</v>
      </c>
      <c r="E83" s="459" t="s">
        <v>607</v>
      </c>
      <c r="F83" s="450">
        <v>12</v>
      </c>
      <c r="G83" s="460">
        <v>5.15</v>
      </c>
      <c r="H83" s="452">
        <f t="shared" si="2"/>
        <v>61.800000000000004</v>
      </c>
    </row>
    <row r="84" spans="2:8" ht="25.5">
      <c r="B84" s="448">
        <v>15</v>
      </c>
      <c r="C84" s="189" t="s">
        <v>311</v>
      </c>
      <c r="D84" s="449" t="s">
        <v>513</v>
      </c>
      <c r="E84" s="459" t="s">
        <v>607</v>
      </c>
      <c r="F84" s="450">
        <v>12</v>
      </c>
      <c r="G84" s="460">
        <v>22.9</v>
      </c>
      <c r="H84" s="452">
        <f t="shared" si="2"/>
        <v>274.79999999999995</v>
      </c>
    </row>
    <row r="85" spans="2:8" ht="38.25">
      <c r="B85" s="448">
        <v>16</v>
      </c>
      <c r="C85" s="189" t="s">
        <v>311</v>
      </c>
      <c r="D85" s="449" t="s">
        <v>514</v>
      </c>
      <c r="E85" s="459" t="s">
        <v>607</v>
      </c>
      <c r="F85" s="450">
        <v>12</v>
      </c>
      <c r="G85" s="460">
        <v>62.1</v>
      </c>
      <c r="H85" s="452">
        <f t="shared" si="2"/>
        <v>745.2</v>
      </c>
    </row>
    <row r="86" spans="2:8">
      <c r="B86" s="448">
        <v>17</v>
      </c>
      <c r="C86" s="189" t="s">
        <v>311</v>
      </c>
      <c r="D86" s="449" t="s">
        <v>515</v>
      </c>
      <c r="E86" s="459" t="s">
        <v>615</v>
      </c>
      <c r="F86" s="450">
        <v>8</v>
      </c>
      <c r="G86" s="460">
        <v>103.92</v>
      </c>
      <c r="H86" s="452">
        <f t="shared" si="2"/>
        <v>831.36</v>
      </c>
    </row>
    <row r="87" spans="2:8" ht="24" customHeight="1">
      <c r="B87" s="448">
        <v>18</v>
      </c>
      <c r="C87" s="189" t="s">
        <v>311</v>
      </c>
      <c r="D87" s="449" t="s">
        <v>516</v>
      </c>
      <c r="E87" s="459" t="s">
        <v>616</v>
      </c>
      <c r="F87" s="450">
        <v>33</v>
      </c>
      <c r="G87" s="460">
        <v>16.5</v>
      </c>
      <c r="H87" s="452">
        <f t="shared" si="2"/>
        <v>544.5</v>
      </c>
    </row>
    <row r="88" spans="2:8" ht="25.5">
      <c r="B88" s="448">
        <v>19</v>
      </c>
      <c r="C88" s="189" t="s">
        <v>311</v>
      </c>
      <c r="D88" s="449" t="s">
        <v>523</v>
      </c>
      <c r="E88" s="459" t="s">
        <v>617</v>
      </c>
      <c r="F88" s="450">
        <v>8</v>
      </c>
      <c r="G88" s="460">
        <v>169.9</v>
      </c>
      <c r="H88" s="452">
        <f t="shared" si="2"/>
        <v>1359.2</v>
      </c>
    </row>
    <row r="89" spans="2:8" ht="25.5">
      <c r="B89" s="448">
        <v>20</v>
      </c>
      <c r="C89" s="189" t="s">
        <v>311</v>
      </c>
      <c r="D89" s="449" t="s">
        <v>517</v>
      </c>
      <c r="E89" s="459" t="s">
        <v>607</v>
      </c>
      <c r="F89" s="450">
        <v>12</v>
      </c>
      <c r="G89" s="460">
        <v>60.9</v>
      </c>
      <c r="H89" s="452">
        <f t="shared" si="2"/>
        <v>730.8</v>
      </c>
    </row>
    <row r="90" spans="2:8" ht="25.5">
      <c r="B90" s="448">
        <v>21</v>
      </c>
      <c r="C90" s="189" t="s">
        <v>311</v>
      </c>
      <c r="D90" s="449" t="s">
        <v>518</v>
      </c>
      <c r="E90" s="459" t="s">
        <v>607</v>
      </c>
      <c r="F90" s="450">
        <v>12</v>
      </c>
      <c r="G90" s="460">
        <v>29.9</v>
      </c>
      <c r="H90" s="452">
        <f t="shared" si="2"/>
        <v>358.79999999999995</v>
      </c>
    </row>
    <row r="91" spans="2:8" ht="25.5">
      <c r="B91" s="448">
        <v>22</v>
      </c>
      <c r="C91" s="189" t="s">
        <v>311</v>
      </c>
      <c r="D91" s="449" t="s">
        <v>519</v>
      </c>
      <c r="E91" s="459" t="s">
        <v>607</v>
      </c>
      <c r="F91" s="450">
        <v>16</v>
      </c>
      <c r="G91" s="460">
        <v>23</v>
      </c>
      <c r="H91" s="452">
        <f t="shared" si="2"/>
        <v>368</v>
      </c>
    </row>
    <row r="92" spans="2:8" ht="25.5" customHeight="1">
      <c r="B92" s="448">
        <v>23</v>
      </c>
      <c r="C92" s="189" t="s">
        <v>311</v>
      </c>
      <c r="D92" s="449" t="s">
        <v>520</v>
      </c>
      <c r="E92" s="459" t="s">
        <v>607</v>
      </c>
      <c r="F92" s="450">
        <v>10</v>
      </c>
      <c r="G92" s="460">
        <v>29</v>
      </c>
      <c r="H92" s="452">
        <f t="shared" si="2"/>
        <v>290</v>
      </c>
    </row>
    <row r="93" spans="2:8" ht="13.5" thickBot="1">
      <c r="B93" s="842" t="s">
        <v>42</v>
      </c>
      <c r="C93" s="843"/>
      <c r="D93" s="843"/>
      <c r="E93" s="843"/>
      <c r="F93" s="843"/>
      <c r="G93" s="843"/>
      <c r="H93" s="469">
        <f>SUM(H70:H92)</f>
        <v>18823.679999999997</v>
      </c>
    </row>
    <row r="94" spans="2:8" ht="13.5" thickBot="1"/>
    <row r="95" spans="2:8">
      <c r="B95" s="844" t="s">
        <v>529</v>
      </c>
      <c r="C95" s="845"/>
      <c r="D95" s="845"/>
      <c r="E95" s="845"/>
      <c r="F95" s="845"/>
      <c r="G95" s="845"/>
      <c r="H95" s="846"/>
    </row>
    <row r="96" spans="2:8">
      <c r="B96" s="847" t="s">
        <v>182</v>
      </c>
      <c r="C96" s="848" t="s">
        <v>311</v>
      </c>
      <c r="D96" s="848" t="s">
        <v>312</v>
      </c>
      <c r="E96" s="849" t="s">
        <v>465</v>
      </c>
      <c r="F96" s="851" t="s">
        <v>469</v>
      </c>
      <c r="G96" s="851" t="s">
        <v>314</v>
      </c>
      <c r="H96" s="852" t="s">
        <v>315</v>
      </c>
    </row>
    <row r="97" spans="2:8">
      <c r="B97" s="847"/>
      <c r="C97" s="848"/>
      <c r="D97" s="848"/>
      <c r="E97" s="850"/>
      <c r="F97" s="848"/>
      <c r="G97" s="851"/>
      <c r="H97" s="852"/>
    </row>
    <row r="98" spans="2:8">
      <c r="B98" s="448">
        <v>1</v>
      </c>
      <c r="C98" s="189" t="s">
        <v>311</v>
      </c>
      <c r="D98" s="449" t="s">
        <v>525</v>
      </c>
      <c r="E98" s="193" t="s">
        <v>618</v>
      </c>
      <c r="F98" s="450">
        <v>700</v>
      </c>
      <c r="G98" s="194">
        <v>25</v>
      </c>
      <c r="H98" s="452">
        <f>G98*F98</f>
        <v>17500</v>
      </c>
    </row>
    <row r="99" spans="2:8" ht="25.5">
      <c r="B99" s="448">
        <v>2</v>
      </c>
      <c r="C99" s="189" t="s">
        <v>311</v>
      </c>
      <c r="D99" s="449" t="s">
        <v>526</v>
      </c>
      <c r="E99" s="193" t="s">
        <v>619</v>
      </c>
      <c r="F99" s="450">
        <v>30</v>
      </c>
      <c r="G99" s="194">
        <v>11.9</v>
      </c>
      <c r="H99" s="452">
        <f>F99*G99</f>
        <v>357</v>
      </c>
    </row>
    <row r="100" spans="2:8" ht="25.5">
      <c r="B100" s="448">
        <v>3</v>
      </c>
      <c r="C100" s="189" t="s">
        <v>311</v>
      </c>
      <c r="D100" s="449" t="s">
        <v>527</v>
      </c>
      <c r="E100" s="193" t="s">
        <v>620</v>
      </c>
      <c r="F100" s="450">
        <v>30</v>
      </c>
      <c r="G100" s="194">
        <v>64.900000000000006</v>
      </c>
      <c r="H100" s="452">
        <f t="shared" ref="H100:H101" si="3">G100*F100</f>
        <v>1947.0000000000002</v>
      </c>
    </row>
    <row r="101" spans="2:8">
      <c r="B101" s="448">
        <v>4</v>
      </c>
      <c r="C101" s="189" t="s">
        <v>311</v>
      </c>
      <c r="D101" s="449" t="s">
        <v>528</v>
      </c>
      <c r="E101" s="193" t="s">
        <v>621</v>
      </c>
      <c r="F101" s="450">
        <v>40</v>
      </c>
      <c r="G101" s="194">
        <v>185</v>
      </c>
      <c r="H101" s="452">
        <f t="shared" si="3"/>
        <v>7400</v>
      </c>
    </row>
    <row r="102" spans="2:8" ht="13.5" thickBot="1">
      <c r="B102" s="842" t="s">
        <v>42</v>
      </c>
      <c r="C102" s="843"/>
      <c r="D102" s="843"/>
      <c r="E102" s="843"/>
      <c r="F102" s="843"/>
      <c r="G102" s="843"/>
      <c r="H102" s="469">
        <f>SUM(H98:H101)</f>
        <v>27204</v>
      </c>
    </row>
    <row r="103" spans="2:8" ht="13.5" thickBot="1"/>
    <row r="104" spans="2:8">
      <c r="B104" s="844" t="s">
        <v>544</v>
      </c>
      <c r="C104" s="845"/>
      <c r="D104" s="845"/>
      <c r="E104" s="845"/>
      <c r="F104" s="845"/>
      <c r="G104" s="845"/>
      <c r="H104" s="846"/>
    </row>
    <row r="105" spans="2:8">
      <c r="B105" s="847" t="s">
        <v>182</v>
      </c>
      <c r="C105" s="848" t="s">
        <v>311</v>
      </c>
      <c r="D105" s="848" t="s">
        <v>312</v>
      </c>
      <c r="E105" s="849" t="s">
        <v>465</v>
      </c>
      <c r="F105" s="851" t="s">
        <v>469</v>
      </c>
      <c r="G105" s="851" t="s">
        <v>314</v>
      </c>
      <c r="H105" s="852" t="s">
        <v>315</v>
      </c>
    </row>
    <row r="106" spans="2:8">
      <c r="B106" s="847"/>
      <c r="C106" s="848"/>
      <c r="D106" s="848"/>
      <c r="E106" s="850"/>
      <c r="F106" s="848"/>
      <c r="G106" s="851"/>
      <c r="H106" s="852"/>
    </row>
    <row r="107" spans="2:8" ht="63.75">
      <c r="B107" s="448">
        <v>1</v>
      </c>
      <c r="C107" s="189" t="s">
        <v>311</v>
      </c>
      <c r="D107" s="449" t="s">
        <v>530</v>
      </c>
      <c r="E107" s="462" t="s">
        <v>570</v>
      </c>
      <c r="F107" s="450">
        <v>4656</v>
      </c>
      <c r="G107" s="463">
        <v>2</v>
      </c>
      <c r="H107" s="452">
        <f>G107*F107</f>
        <v>9312</v>
      </c>
    </row>
    <row r="108" spans="2:8">
      <c r="B108" s="448">
        <v>2</v>
      </c>
      <c r="C108" s="189" t="s">
        <v>311</v>
      </c>
      <c r="D108" s="449" t="s">
        <v>531</v>
      </c>
      <c r="E108" s="464" t="s">
        <v>622</v>
      </c>
      <c r="F108" s="450">
        <v>194</v>
      </c>
      <c r="G108" s="465">
        <v>6</v>
      </c>
      <c r="H108" s="452">
        <f>F108*G108</f>
        <v>1164</v>
      </c>
    </row>
    <row r="109" spans="2:8">
      <c r="B109" s="448">
        <v>3</v>
      </c>
      <c r="C109" s="189" t="s">
        <v>311</v>
      </c>
      <c r="D109" s="449" t="s">
        <v>532</v>
      </c>
      <c r="E109" s="466" t="s">
        <v>623</v>
      </c>
      <c r="F109" s="450">
        <v>10</v>
      </c>
      <c r="G109" s="463">
        <v>20</v>
      </c>
      <c r="H109" s="452">
        <f t="shared" ref="H109:H121" si="4">G109*F109</f>
        <v>200</v>
      </c>
    </row>
    <row r="110" spans="2:8" ht="38.25">
      <c r="B110" s="448">
        <v>4</v>
      </c>
      <c r="C110" s="189" t="s">
        <v>311</v>
      </c>
      <c r="D110" s="449" t="s">
        <v>533</v>
      </c>
      <c r="E110" s="466" t="s">
        <v>624</v>
      </c>
      <c r="F110" s="450">
        <v>10</v>
      </c>
      <c r="G110" s="463">
        <v>25</v>
      </c>
      <c r="H110" s="452">
        <f t="shared" si="4"/>
        <v>250</v>
      </c>
    </row>
    <row r="111" spans="2:8">
      <c r="B111" s="448">
        <v>5</v>
      </c>
      <c r="C111" s="189" t="s">
        <v>311</v>
      </c>
      <c r="D111" s="449" t="s">
        <v>534</v>
      </c>
      <c r="E111" s="466" t="s">
        <v>625</v>
      </c>
      <c r="F111" s="450">
        <v>10</v>
      </c>
      <c r="G111" s="463">
        <v>35</v>
      </c>
      <c r="H111" s="452">
        <f t="shared" si="4"/>
        <v>350</v>
      </c>
    </row>
    <row r="112" spans="2:8">
      <c r="B112" s="448">
        <v>6</v>
      </c>
      <c r="C112" s="189" t="s">
        <v>311</v>
      </c>
      <c r="D112" s="449" t="s">
        <v>535</v>
      </c>
      <c r="E112" s="466" t="s">
        <v>626</v>
      </c>
      <c r="F112" s="450">
        <v>10</v>
      </c>
      <c r="G112" s="463">
        <v>20</v>
      </c>
      <c r="H112" s="452">
        <f t="shared" si="4"/>
        <v>200</v>
      </c>
    </row>
    <row r="113" spans="2:10">
      <c r="B113" s="448">
        <v>7</v>
      </c>
      <c r="C113" s="189" t="s">
        <v>311</v>
      </c>
      <c r="D113" s="449" t="s">
        <v>536</v>
      </c>
      <c r="E113" s="467" t="s">
        <v>623</v>
      </c>
      <c r="F113" s="450">
        <v>10</v>
      </c>
      <c r="G113" s="465">
        <v>8.5</v>
      </c>
      <c r="H113" s="452">
        <f t="shared" si="4"/>
        <v>85</v>
      </c>
    </row>
    <row r="114" spans="2:10" ht="25.5">
      <c r="B114" s="448">
        <v>8</v>
      </c>
      <c r="C114" s="189" t="s">
        <v>311</v>
      </c>
      <c r="D114" s="449" t="s">
        <v>537</v>
      </c>
      <c r="E114" s="466" t="s">
        <v>623</v>
      </c>
      <c r="F114" s="450">
        <v>10</v>
      </c>
      <c r="G114" s="463">
        <v>14</v>
      </c>
      <c r="H114" s="452">
        <f t="shared" si="4"/>
        <v>140</v>
      </c>
    </row>
    <row r="115" spans="2:10" ht="25.5">
      <c r="B115" s="448">
        <v>9</v>
      </c>
      <c r="C115" s="189" t="s">
        <v>311</v>
      </c>
      <c r="D115" s="449" t="s">
        <v>538</v>
      </c>
      <c r="E115" s="466" t="s">
        <v>627</v>
      </c>
      <c r="F115" s="450">
        <v>250</v>
      </c>
      <c r="G115" s="463">
        <v>2.9</v>
      </c>
      <c r="H115" s="452">
        <f t="shared" si="4"/>
        <v>725</v>
      </c>
    </row>
    <row r="116" spans="2:10">
      <c r="B116" s="448">
        <v>10</v>
      </c>
      <c r="C116" s="189" t="s">
        <v>311</v>
      </c>
      <c r="D116" s="449" t="s">
        <v>539</v>
      </c>
      <c r="E116" s="466" t="s">
        <v>570</v>
      </c>
      <c r="F116" s="450">
        <v>60</v>
      </c>
      <c r="G116" s="463">
        <v>2</v>
      </c>
      <c r="H116" s="452">
        <f t="shared" si="4"/>
        <v>120</v>
      </c>
    </row>
    <row r="117" spans="2:10">
      <c r="B117" s="448">
        <v>11</v>
      </c>
      <c r="C117" s="189" t="s">
        <v>311</v>
      </c>
      <c r="D117" s="449" t="s">
        <v>540</v>
      </c>
      <c r="E117" s="466" t="s">
        <v>622</v>
      </c>
      <c r="F117" s="450">
        <v>10</v>
      </c>
      <c r="G117" s="463">
        <v>15</v>
      </c>
      <c r="H117" s="452">
        <f t="shared" si="4"/>
        <v>150</v>
      </c>
    </row>
    <row r="118" spans="2:10">
      <c r="B118" s="448">
        <v>12</v>
      </c>
      <c r="C118" s="189" t="s">
        <v>311</v>
      </c>
      <c r="D118" s="453" t="s">
        <v>196</v>
      </c>
      <c r="E118" s="467" t="s">
        <v>626</v>
      </c>
      <c r="F118" s="450">
        <v>10</v>
      </c>
      <c r="G118" s="465">
        <v>10</v>
      </c>
      <c r="H118" s="452">
        <f t="shared" si="4"/>
        <v>100</v>
      </c>
    </row>
    <row r="119" spans="2:10" ht="25.5">
      <c r="B119" s="448">
        <v>13</v>
      </c>
      <c r="C119" s="189" t="s">
        <v>311</v>
      </c>
      <c r="D119" s="449" t="s">
        <v>541</v>
      </c>
      <c r="E119" s="466" t="s">
        <v>626</v>
      </c>
      <c r="F119" s="450">
        <v>10</v>
      </c>
      <c r="G119" s="463">
        <v>11</v>
      </c>
      <c r="H119" s="452">
        <f t="shared" si="4"/>
        <v>110</v>
      </c>
    </row>
    <row r="120" spans="2:10" ht="38.25">
      <c r="B120" s="448">
        <v>14</v>
      </c>
      <c r="C120" s="189" t="s">
        <v>311</v>
      </c>
      <c r="D120" s="449" t="s">
        <v>542</v>
      </c>
      <c r="E120" s="467" t="s">
        <v>628</v>
      </c>
      <c r="F120" s="450">
        <v>10</v>
      </c>
      <c r="G120" s="465">
        <v>90</v>
      </c>
      <c r="H120" s="452">
        <f t="shared" si="4"/>
        <v>900</v>
      </c>
    </row>
    <row r="121" spans="2:10" ht="25.5">
      <c r="B121" s="448">
        <v>15</v>
      </c>
      <c r="C121" s="189" t="s">
        <v>311</v>
      </c>
      <c r="D121" s="449" t="s">
        <v>543</v>
      </c>
      <c r="E121" s="467" t="s">
        <v>629</v>
      </c>
      <c r="F121" s="450">
        <v>10</v>
      </c>
      <c r="G121" s="465">
        <v>34</v>
      </c>
      <c r="H121" s="452">
        <f t="shared" si="4"/>
        <v>340</v>
      </c>
    </row>
    <row r="122" spans="2:10" ht="13.5" thickBot="1">
      <c r="B122" s="842" t="s">
        <v>42</v>
      </c>
      <c r="C122" s="843"/>
      <c r="D122" s="843"/>
      <c r="E122" s="843"/>
      <c r="F122" s="843"/>
      <c r="G122" s="843"/>
      <c r="H122" s="470">
        <f>SUM(H107:H121)</f>
        <v>14146</v>
      </c>
    </row>
    <row r="124" spans="2:10" ht="13.5" thickBot="1"/>
    <row r="125" spans="2:10" ht="13.5" thickBot="1">
      <c r="B125" s="853" t="s">
        <v>104</v>
      </c>
      <c r="C125" s="854"/>
      <c r="D125" s="854"/>
      <c r="E125" s="854"/>
      <c r="F125" s="854"/>
      <c r="G125" s="854"/>
      <c r="H125" s="854"/>
      <c r="I125" s="855"/>
      <c r="J125" s="471" t="s">
        <v>28</v>
      </c>
    </row>
    <row r="126" spans="2:10" ht="14.45" customHeight="1">
      <c r="B126" s="874" t="s">
        <v>357</v>
      </c>
      <c r="C126" s="875"/>
      <c r="D126" s="875"/>
      <c r="E126" s="875"/>
      <c r="F126" s="875"/>
      <c r="G126" s="875"/>
      <c r="H126" s="875"/>
      <c r="I126" s="876"/>
      <c r="J126" s="182">
        <f>H46+H65+H93+H102+H122</f>
        <v>1377924.22</v>
      </c>
    </row>
    <row r="127" spans="2:10">
      <c r="B127" s="183" t="s">
        <v>2</v>
      </c>
      <c r="C127" s="865" t="s">
        <v>106</v>
      </c>
      <c r="D127" s="866"/>
      <c r="E127" s="866"/>
      <c r="F127" s="866"/>
      <c r="G127" s="866"/>
      <c r="H127" s="867"/>
      <c r="I127" s="184">
        <f>'SERVENTE MCZ'!I140</f>
        <v>1.4999999999999999E-2</v>
      </c>
      <c r="J127" s="185">
        <f>J126*$I$127</f>
        <v>20668.863299999997</v>
      </c>
    </row>
    <row r="128" spans="2:10" ht="14.45" customHeight="1">
      <c r="B128" s="871" t="s">
        <v>358</v>
      </c>
      <c r="C128" s="872"/>
      <c r="D128" s="872"/>
      <c r="E128" s="872"/>
      <c r="F128" s="872"/>
      <c r="G128" s="872"/>
      <c r="H128" s="872"/>
      <c r="I128" s="873"/>
      <c r="J128" s="185">
        <f>J126+J127</f>
        <v>1398593.0833000001</v>
      </c>
    </row>
    <row r="129" spans="2:11">
      <c r="B129" s="186" t="s">
        <v>4</v>
      </c>
      <c r="C129" s="865" t="s">
        <v>0</v>
      </c>
      <c r="D129" s="866"/>
      <c r="E129" s="866"/>
      <c r="F129" s="866"/>
      <c r="G129" s="866"/>
      <c r="H129" s="867"/>
      <c r="I129" s="184">
        <f>'SERVENTE MCZ'!I142</f>
        <v>9.6299999999999997E-2</v>
      </c>
      <c r="J129" s="185">
        <f>J128*$I$129</f>
        <v>134684.51392179</v>
      </c>
    </row>
    <row r="130" spans="2:11" ht="14.45" customHeight="1">
      <c r="B130" s="871" t="s">
        <v>359</v>
      </c>
      <c r="C130" s="872"/>
      <c r="D130" s="872"/>
      <c r="E130" s="872"/>
      <c r="F130" s="872"/>
      <c r="G130" s="872"/>
      <c r="H130" s="872"/>
      <c r="I130" s="873"/>
      <c r="J130" s="472">
        <f>J128+J129</f>
        <v>1533277.5972217901</v>
      </c>
    </row>
    <row r="131" spans="2:11">
      <c r="B131" s="183" t="s">
        <v>6</v>
      </c>
      <c r="C131" s="868" t="s">
        <v>109</v>
      </c>
      <c r="D131" s="869"/>
      <c r="E131" s="869"/>
      <c r="F131" s="869"/>
      <c r="G131" s="869"/>
      <c r="H131" s="870"/>
      <c r="I131" s="407" t="s">
        <v>40</v>
      </c>
      <c r="J131" s="185"/>
    </row>
    <row r="132" spans="2:11">
      <c r="B132" s="183" t="s">
        <v>110</v>
      </c>
      <c r="C132" s="856" t="s">
        <v>111</v>
      </c>
      <c r="D132" s="857"/>
      <c r="E132" s="857"/>
      <c r="F132" s="857"/>
      <c r="G132" s="857"/>
      <c r="H132" s="858"/>
      <c r="I132" s="189"/>
      <c r="J132" s="187"/>
    </row>
    <row r="133" spans="2:11">
      <c r="B133" s="183" t="s">
        <v>142</v>
      </c>
      <c r="C133" s="856" t="s">
        <v>112</v>
      </c>
      <c r="D133" s="857"/>
      <c r="E133" s="857"/>
      <c r="F133" s="857"/>
      <c r="G133" s="857"/>
      <c r="H133" s="858"/>
      <c r="I133" s="188">
        <f>'BASE MOTORISTA'!I146</f>
        <v>3</v>
      </c>
      <c r="J133" s="256">
        <f>($J$130/$K$135)*I133%</f>
        <v>50353.944079533336</v>
      </c>
      <c r="K133" s="468">
        <f>SUM(I133:I138)</f>
        <v>8.65</v>
      </c>
    </row>
    <row r="134" spans="2:11">
      <c r="B134" s="183" t="s">
        <v>143</v>
      </c>
      <c r="C134" s="856" t="s">
        <v>113</v>
      </c>
      <c r="D134" s="857"/>
      <c r="E134" s="857"/>
      <c r="F134" s="857"/>
      <c r="G134" s="857"/>
      <c r="H134" s="858"/>
      <c r="I134" s="188">
        <f>'BASE MOTORISTA'!I147</f>
        <v>0.65</v>
      </c>
      <c r="J134" s="256">
        <f>($J$130/$K$135)*I134%</f>
        <v>10910.021217232224</v>
      </c>
      <c r="K134" s="191">
        <f t="shared" ref="K134" si="5">K133/100</f>
        <v>8.6500000000000007E-2</v>
      </c>
    </row>
    <row r="135" spans="2:11">
      <c r="B135" s="183" t="s">
        <v>114</v>
      </c>
      <c r="C135" s="856" t="s">
        <v>116</v>
      </c>
      <c r="D135" s="857"/>
      <c r="E135" s="857"/>
      <c r="F135" s="857"/>
      <c r="G135" s="857"/>
      <c r="H135" s="858"/>
      <c r="I135" s="189"/>
      <c r="J135" s="256"/>
      <c r="K135" s="191">
        <f t="shared" ref="K135" si="6">1-K134</f>
        <v>0.91349999999999998</v>
      </c>
    </row>
    <row r="136" spans="2:11">
      <c r="B136" s="183" t="s">
        <v>140</v>
      </c>
      <c r="C136" s="856" t="s">
        <v>117</v>
      </c>
      <c r="D136" s="857"/>
      <c r="E136" s="857"/>
      <c r="F136" s="857"/>
      <c r="G136" s="857"/>
      <c r="H136" s="858"/>
      <c r="I136" s="189"/>
      <c r="J136" s="256"/>
    </row>
    <row r="137" spans="2:11">
      <c r="B137" s="183" t="s">
        <v>115</v>
      </c>
      <c r="C137" s="856" t="s">
        <v>118</v>
      </c>
      <c r="D137" s="857"/>
      <c r="E137" s="857"/>
      <c r="F137" s="857"/>
      <c r="G137" s="857"/>
      <c r="H137" s="858"/>
      <c r="I137" s="189"/>
      <c r="J137" s="256"/>
    </row>
    <row r="138" spans="2:11" ht="13.5" thickBot="1">
      <c r="B138" s="186" t="s">
        <v>141</v>
      </c>
      <c r="C138" s="862" t="s">
        <v>119</v>
      </c>
      <c r="D138" s="863"/>
      <c r="E138" s="863"/>
      <c r="F138" s="863"/>
      <c r="G138" s="863"/>
      <c r="H138" s="864"/>
      <c r="I138" s="190">
        <f>ENCARREGADO!I151</f>
        <v>5</v>
      </c>
      <c r="J138" s="256">
        <f>($J$130/$K$135)*I138%</f>
        <v>83923.240132555569</v>
      </c>
    </row>
    <row r="139" spans="2:11" ht="13.5" thickBot="1">
      <c r="B139" s="853" t="s">
        <v>42</v>
      </c>
      <c r="C139" s="854"/>
      <c r="D139" s="854"/>
      <c r="E139" s="854"/>
      <c r="F139" s="854"/>
      <c r="G139" s="854"/>
      <c r="H139" s="855"/>
      <c r="I139" s="473">
        <f t="shared" ref="I139" si="7">SUM(I132:I138)</f>
        <v>8.65</v>
      </c>
      <c r="J139" s="474">
        <f>J138+J134+J133+J129+J127+J126</f>
        <v>1678464.802651111</v>
      </c>
    </row>
  </sheetData>
  <mergeCells count="60">
    <mergeCell ref="F49:F50"/>
    <mergeCell ref="G49:G50"/>
    <mergeCell ref="H49:H50"/>
    <mergeCell ref="B65:G65"/>
    <mergeCell ref="B130:I130"/>
    <mergeCell ref="B128:I128"/>
    <mergeCell ref="B126:I126"/>
    <mergeCell ref="B67:H67"/>
    <mergeCell ref="B68:B69"/>
    <mergeCell ref="C68:C69"/>
    <mergeCell ref="D68:D69"/>
    <mergeCell ref="E68:E69"/>
    <mergeCell ref="F68:F69"/>
    <mergeCell ref="G68:G69"/>
    <mergeCell ref="H68:H69"/>
    <mergeCell ref="B93:G93"/>
    <mergeCell ref="C138:H138"/>
    <mergeCell ref="B139:H139"/>
    <mergeCell ref="C129:H129"/>
    <mergeCell ref="C127:H127"/>
    <mergeCell ref="C132:H132"/>
    <mergeCell ref="C133:H133"/>
    <mergeCell ref="C134:H134"/>
    <mergeCell ref="C135:H135"/>
    <mergeCell ref="C136:H136"/>
    <mergeCell ref="C131:H131"/>
    <mergeCell ref="B2:H2"/>
    <mergeCell ref="B125:I125"/>
    <mergeCell ref="E3:E4"/>
    <mergeCell ref="E49:E50"/>
    <mergeCell ref="C137:H137"/>
    <mergeCell ref="H3:H4"/>
    <mergeCell ref="B3:B4"/>
    <mergeCell ref="C3:C4"/>
    <mergeCell ref="D3:D4"/>
    <mergeCell ref="F3:F4"/>
    <mergeCell ref="G3:G4"/>
    <mergeCell ref="B46:G46"/>
    <mergeCell ref="B48:H48"/>
    <mergeCell ref="B49:B50"/>
    <mergeCell ref="C49:C50"/>
    <mergeCell ref="D49:D50"/>
    <mergeCell ref="B95:H95"/>
    <mergeCell ref="B96:B97"/>
    <mergeCell ref="C96:C97"/>
    <mergeCell ref="D96:D97"/>
    <mergeCell ref="E96:E97"/>
    <mergeCell ref="F96:F97"/>
    <mergeCell ref="G96:G97"/>
    <mergeCell ref="H96:H97"/>
    <mergeCell ref="B122:G122"/>
    <mergeCell ref="B102:G102"/>
    <mergeCell ref="B104:H104"/>
    <mergeCell ref="B105:B106"/>
    <mergeCell ref="C105:C106"/>
    <mergeCell ref="D105:D106"/>
    <mergeCell ref="E105:E106"/>
    <mergeCell ref="F105:F106"/>
    <mergeCell ref="G105:G106"/>
    <mergeCell ref="H105:H106"/>
  </mergeCells>
  <pageMargins left="1.299212598425197" right="0" top="1.3779527559055118" bottom="0.98425196850393704" header="0.31496062992125984" footer="0.31496062992125984"/>
  <pageSetup paperSize="9" scale="55"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rowBreaks count="1" manualBreakCount="1">
    <brk id="47" max="1638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1"/>
  <sheetViews>
    <sheetView showGridLines="0" view="pageLayout" topLeftCell="A55" zoomScaleNormal="100" zoomScaleSheetLayoutView="120" workbookViewId="0">
      <selection activeCell="A22" sqref="B22:E22"/>
    </sheetView>
  </sheetViews>
  <sheetFormatPr defaultRowHeight="14.25"/>
  <cols>
    <col min="1" max="1" width="6.7109375" style="411" customWidth="1"/>
    <col min="2" max="2" width="7.85546875" style="411" customWidth="1"/>
    <col min="3" max="3" width="31" style="411" customWidth="1"/>
    <col min="4" max="4" width="19" style="259" customWidth="1"/>
    <col min="5" max="5" width="12.85546875" style="411" customWidth="1"/>
    <col min="6" max="6" width="10.5703125" style="411" customWidth="1"/>
    <col min="7" max="7" width="11.5703125" style="411" customWidth="1"/>
    <col min="8" max="8" width="16" style="412" customWidth="1"/>
    <col min="9" max="16384" width="9.140625" style="411"/>
  </cols>
  <sheetData>
    <row r="2" spans="1:8" ht="15" thickBot="1"/>
    <row r="3" spans="1:8">
      <c r="A3" s="877" t="s">
        <v>231</v>
      </c>
      <c r="B3" s="878"/>
      <c r="C3" s="878"/>
      <c r="D3" s="878"/>
      <c r="E3" s="878"/>
      <c r="F3" s="878"/>
      <c r="G3" s="878"/>
      <c r="H3" s="879"/>
    </row>
    <row r="4" spans="1:8">
      <c r="A4" s="880" t="s">
        <v>182</v>
      </c>
      <c r="B4" s="881" t="s">
        <v>311</v>
      </c>
      <c r="C4" s="881" t="s">
        <v>312</v>
      </c>
      <c r="D4" s="887" t="s">
        <v>569</v>
      </c>
      <c r="E4" s="887" t="s">
        <v>465</v>
      </c>
      <c r="F4" s="882" t="s">
        <v>313</v>
      </c>
      <c r="G4" s="883" t="s">
        <v>314</v>
      </c>
      <c r="H4" s="885" t="s">
        <v>315</v>
      </c>
    </row>
    <row r="5" spans="1:8">
      <c r="A5" s="880"/>
      <c r="B5" s="881"/>
      <c r="C5" s="881"/>
      <c r="D5" s="889"/>
      <c r="E5" s="888"/>
      <c r="F5" s="882"/>
      <c r="G5" s="884"/>
      <c r="H5" s="886"/>
    </row>
    <row r="6" spans="1:8" ht="66" customHeight="1">
      <c r="A6" s="413">
        <v>1</v>
      </c>
      <c r="B6" s="414" t="s">
        <v>322</v>
      </c>
      <c r="C6" s="415" t="s">
        <v>391</v>
      </c>
      <c r="D6" s="416"/>
      <c r="E6" s="417" t="s">
        <v>578</v>
      </c>
      <c r="F6" s="418">
        <v>33</v>
      </c>
      <c r="G6" s="419">
        <v>329.99</v>
      </c>
      <c r="H6" s="420">
        <f>G6*F6</f>
        <v>10889.67</v>
      </c>
    </row>
    <row r="7" spans="1:8" ht="69" customHeight="1">
      <c r="A7" s="413">
        <v>2</v>
      </c>
      <c r="B7" s="421" t="s">
        <v>311</v>
      </c>
      <c r="C7" s="422" t="s">
        <v>392</v>
      </c>
      <c r="D7" s="416"/>
      <c r="E7" s="417" t="s">
        <v>579</v>
      </c>
      <c r="F7" s="423">
        <v>33</v>
      </c>
      <c r="G7" s="419">
        <v>279</v>
      </c>
      <c r="H7" s="420">
        <f>G7*F7</f>
        <v>9207</v>
      </c>
    </row>
    <row r="8" spans="1:8" ht="71.25" customHeight="1">
      <c r="A8" s="413">
        <v>3</v>
      </c>
      <c r="B8" s="421" t="s">
        <v>311</v>
      </c>
      <c r="C8" s="426" t="s">
        <v>394</v>
      </c>
      <c r="D8" s="427"/>
      <c r="E8" s="417" t="s">
        <v>581</v>
      </c>
      <c r="F8" s="167">
        <v>2</v>
      </c>
      <c r="G8" s="419">
        <v>1078</v>
      </c>
      <c r="H8" s="420">
        <f>G8*F8</f>
        <v>2156</v>
      </c>
    </row>
    <row r="9" spans="1:8" ht="70.5" customHeight="1">
      <c r="A9" s="413">
        <v>4</v>
      </c>
      <c r="B9" s="421" t="s">
        <v>322</v>
      </c>
      <c r="C9" s="422" t="s">
        <v>414</v>
      </c>
      <c r="D9" s="422"/>
      <c r="E9" s="418" t="s">
        <v>582</v>
      </c>
      <c r="F9" s="417">
        <v>16</v>
      </c>
      <c r="G9" s="428">
        <v>8089.9</v>
      </c>
      <c r="H9" s="420">
        <f>G9*F9</f>
        <v>129438.39999999999</v>
      </c>
    </row>
    <row r="10" spans="1:8">
      <c r="A10" s="761" t="s">
        <v>42</v>
      </c>
      <c r="B10" s="762"/>
      <c r="C10" s="762"/>
      <c r="D10" s="762"/>
      <c r="E10" s="762"/>
      <c r="F10" s="762"/>
      <c r="G10" s="762"/>
      <c r="H10" s="429">
        <f>SUM(H6:H9)</f>
        <v>151691.07</v>
      </c>
    </row>
    <row r="11" spans="1:8" ht="15" thickBot="1">
      <c r="A11" s="758" t="s">
        <v>466</v>
      </c>
      <c r="B11" s="759"/>
      <c r="C11" s="759"/>
      <c r="D11" s="759"/>
      <c r="E11" s="759"/>
      <c r="F11" s="759"/>
      <c r="G11" s="759"/>
      <c r="H11" s="430">
        <f>H10/(12*90*5)</f>
        <v>28.090938888888889</v>
      </c>
    </row>
  </sheetData>
  <mergeCells count="11">
    <mergeCell ref="A11:G11"/>
    <mergeCell ref="A3:H3"/>
    <mergeCell ref="A4:A5"/>
    <mergeCell ref="B4:B5"/>
    <mergeCell ref="C4:C5"/>
    <mergeCell ref="F4:F5"/>
    <mergeCell ref="G4:G5"/>
    <mergeCell ref="H4:H5"/>
    <mergeCell ref="A10:G10"/>
    <mergeCell ref="E4:E5"/>
    <mergeCell ref="D4:D5"/>
  </mergeCells>
  <pageMargins left="1.299212598425197" right="0" top="1.3779527559055118" bottom="0.98425196850393704" header="0.31496062992125984" footer="0.31496062992125984"/>
  <pageSetup paperSize="9" scale="65"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8"/>
  <sheetViews>
    <sheetView showGridLines="0" view="pageLayout" topLeftCell="A49" zoomScaleNormal="100" zoomScaleSheetLayoutView="120" workbookViewId="0">
      <selection activeCell="A22" sqref="B22:E22"/>
    </sheetView>
  </sheetViews>
  <sheetFormatPr defaultRowHeight="14.25"/>
  <cols>
    <col min="1" max="1" width="6.7109375" style="411" customWidth="1"/>
    <col min="2" max="2" width="7.28515625" style="411" customWidth="1"/>
    <col min="3" max="3" width="31.28515625" style="411" customWidth="1"/>
    <col min="4" max="4" width="13.5703125" style="259" customWidth="1"/>
    <col min="5" max="5" width="10.85546875" style="411" customWidth="1"/>
    <col min="6" max="6" width="10.5703125" style="411" customWidth="1"/>
    <col min="7" max="7" width="13.42578125" style="411" customWidth="1"/>
    <col min="8" max="8" width="16" style="412" customWidth="1"/>
    <col min="9" max="16384" width="9.140625" style="411"/>
  </cols>
  <sheetData>
    <row r="5" spans="1:8" ht="15" customHeight="1">
      <c r="A5" s="890" t="s">
        <v>651</v>
      </c>
      <c r="B5" s="891"/>
      <c r="C5" s="891"/>
      <c r="D5" s="891"/>
      <c r="E5" s="891"/>
      <c r="F5" s="891"/>
      <c r="G5" s="891"/>
      <c r="H5" s="892"/>
    </row>
    <row r="6" spans="1:8" s="431" customFormat="1" ht="85.5">
      <c r="A6" s="399" t="s">
        <v>182</v>
      </c>
      <c r="B6" s="399" t="s">
        <v>311</v>
      </c>
      <c r="C6" s="399" t="s">
        <v>312</v>
      </c>
      <c r="D6" s="399" t="s">
        <v>569</v>
      </c>
      <c r="E6" s="399" t="s">
        <v>465</v>
      </c>
      <c r="F6" s="434" t="s">
        <v>649</v>
      </c>
      <c r="G6" s="434" t="s">
        <v>650</v>
      </c>
      <c r="H6" s="437" t="s">
        <v>694</v>
      </c>
    </row>
    <row r="7" spans="1:8" ht="63.75" customHeight="1">
      <c r="A7" s="399">
        <v>1</v>
      </c>
      <c r="B7" s="399" t="s">
        <v>311</v>
      </c>
      <c r="C7" s="416" t="s">
        <v>393</v>
      </c>
      <c r="D7" s="416"/>
      <c r="E7" s="434" t="s">
        <v>580</v>
      </c>
      <c r="F7" s="434">
        <v>33</v>
      </c>
      <c r="G7" s="425">
        <f>H7/97</f>
        <v>59.872164948453609</v>
      </c>
      <c r="H7" s="475">
        <v>5807.6</v>
      </c>
    </row>
    <row r="8" spans="1:8">
      <c r="A8" s="893" t="s">
        <v>718</v>
      </c>
      <c r="B8" s="893"/>
      <c r="C8" s="893"/>
      <c r="D8" s="893"/>
      <c r="E8" s="893"/>
      <c r="F8" s="893"/>
      <c r="G8" s="893"/>
      <c r="H8" s="893"/>
    </row>
  </sheetData>
  <mergeCells count="2">
    <mergeCell ref="A5:H5"/>
    <mergeCell ref="A8:H8"/>
  </mergeCells>
  <pageMargins left="1.299212598425197" right="0" top="1.3779527559055118" bottom="0.98425196850393704" header="0.31496062992125984" footer="0.31496062992125984"/>
  <pageSetup paperSize="9" scale="70"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H35"/>
  <sheetViews>
    <sheetView showGridLines="0" view="pageLayout" topLeftCell="A49" zoomScaleNormal="100" zoomScaleSheetLayoutView="100" workbookViewId="0">
      <selection activeCell="A22" sqref="B22:E22"/>
    </sheetView>
  </sheetViews>
  <sheetFormatPr defaultRowHeight="14.25"/>
  <cols>
    <col min="1" max="1" width="1.28515625" style="173" customWidth="1"/>
    <col min="2" max="2" width="11.42578125" style="173" customWidth="1"/>
    <col min="3" max="3" width="21.42578125" style="173" customWidth="1"/>
    <col min="4" max="4" width="13.85546875" style="173" customWidth="1"/>
    <col min="5" max="5" width="13.42578125" style="173" customWidth="1"/>
    <col min="6" max="6" width="25.85546875" style="173" customWidth="1"/>
    <col min="7" max="7" width="16.85546875" style="173" customWidth="1"/>
    <col min="8" max="16384" width="9.140625" style="173"/>
  </cols>
  <sheetData>
    <row r="2" spans="2:7" ht="15" thickBot="1">
      <c r="C2" s="667" t="s">
        <v>699</v>
      </c>
      <c r="D2" s="667"/>
      <c r="E2" s="667"/>
      <c r="F2" s="667"/>
      <c r="G2" s="667"/>
    </row>
    <row r="3" spans="2:7">
      <c r="C3" s="899" t="s">
        <v>360</v>
      </c>
      <c r="D3" s="900"/>
      <c r="E3" s="900"/>
      <c r="F3" s="900"/>
      <c r="G3" s="901"/>
    </row>
    <row r="4" spans="2:7" ht="28.5">
      <c r="C4" s="326" t="s">
        <v>308</v>
      </c>
      <c r="D4" s="327" t="s">
        <v>361</v>
      </c>
      <c r="E4" s="234" t="s">
        <v>309</v>
      </c>
      <c r="F4" s="234" t="s">
        <v>362</v>
      </c>
      <c r="G4" s="328" t="s">
        <v>310</v>
      </c>
    </row>
    <row r="5" spans="2:7" ht="49.5" customHeight="1">
      <c r="C5" s="391" t="s">
        <v>363</v>
      </c>
      <c r="D5" s="366">
        <v>2040.73</v>
      </c>
      <c r="E5" s="231">
        <f>G34</f>
        <v>11.629032757899713</v>
      </c>
      <c r="F5" s="231">
        <f>E5*D5</f>
        <v>23731.716020028682</v>
      </c>
      <c r="G5" s="232">
        <f>F5*3</f>
        <v>71195.148060086038</v>
      </c>
    </row>
    <row r="6" spans="2:7">
      <c r="C6" s="575" t="s">
        <v>364</v>
      </c>
      <c r="D6" s="575"/>
      <c r="E6" s="575"/>
      <c r="F6" s="575"/>
      <c r="G6" s="368">
        <f>G5</f>
        <v>71195.148060086038</v>
      </c>
    </row>
    <row r="8" spans="2:7" ht="15" thickBot="1"/>
    <row r="9" spans="2:7">
      <c r="B9" s="894" t="s">
        <v>104</v>
      </c>
      <c r="C9" s="649"/>
      <c r="D9" s="649"/>
      <c r="E9" s="649"/>
      <c r="F9" s="650"/>
      <c r="G9" s="324" t="s">
        <v>28</v>
      </c>
    </row>
    <row r="10" spans="2:7">
      <c r="B10" s="196"/>
      <c r="C10" s="895" t="s">
        <v>357</v>
      </c>
      <c r="D10" s="896"/>
      <c r="E10" s="896"/>
      <c r="F10" s="897"/>
      <c r="G10" s="342">
        <f>G6</f>
        <v>71195.148060086038</v>
      </c>
    </row>
    <row r="11" spans="2:7">
      <c r="B11" s="332" t="s">
        <v>2</v>
      </c>
      <c r="C11" s="898" t="s">
        <v>106</v>
      </c>
      <c r="D11" s="567"/>
      <c r="E11" s="568"/>
      <c r="F11" s="341">
        <f>'SERVENTE MCZ'!I140</f>
        <v>1.4999999999999999E-2</v>
      </c>
      <c r="G11" s="342">
        <f>G10*F11</f>
        <v>1067.9272209012906</v>
      </c>
    </row>
    <row r="12" spans="2:7">
      <c r="B12" s="196"/>
      <c r="C12" s="895" t="s">
        <v>358</v>
      </c>
      <c r="D12" s="896"/>
      <c r="E12" s="896"/>
      <c r="F12" s="897"/>
      <c r="G12" s="342">
        <f>G10+G11</f>
        <v>72263.075280987323</v>
      </c>
    </row>
    <row r="13" spans="2:7">
      <c r="B13" s="332" t="s">
        <v>4</v>
      </c>
      <c r="C13" s="898" t="s">
        <v>0</v>
      </c>
      <c r="D13" s="567"/>
      <c r="E13" s="568"/>
      <c r="F13" s="341">
        <f>'SERVENTE MCZ'!I142</f>
        <v>9.6299999999999997E-2</v>
      </c>
      <c r="G13" s="342">
        <f>G12*F13</f>
        <v>6958.9341495590788</v>
      </c>
    </row>
    <row r="14" spans="2:7">
      <c r="B14" s="196"/>
      <c r="C14" s="895" t="s">
        <v>359</v>
      </c>
      <c r="D14" s="896"/>
      <c r="E14" s="896"/>
      <c r="F14" s="897"/>
      <c r="G14" s="362">
        <f>G12+G13</f>
        <v>79222.009430546401</v>
      </c>
    </row>
    <row r="15" spans="2:7">
      <c r="B15" s="332" t="s">
        <v>6</v>
      </c>
      <c r="C15" s="579" t="s">
        <v>109</v>
      </c>
      <c r="D15" s="580"/>
      <c r="E15" s="581"/>
      <c r="F15" s="327" t="s">
        <v>40</v>
      </c>
      <c r="G15" s="342"/>
    </row>
    <row r="16" spans="2:7">
      <c r="B16" s="332" t="s">
        <v>110</v>
      </c>
      <c r="C16" s="579" t="s">
        <v>111</v>
      </c>
      <c r="D16" s="580"/>
      <c r="E16" s="581"/>
      <c r="F16" s="327"/>
      <c r="G16" s="342"/>
    </row>
    <row r="17" spans="2:8">
      <c r="B17" s="332" t="s">
        <v>142</v>
      </c>
      <c r="C17" s="579" t="s">
        <v>112</v>
      </c>
      <c r="D17" s="580"/>
      <c r="E17" s="581"/>
      <c r="F17" s="179">
        <f>'MATERIAL POR DEMANDA'!I133</f>
        <v>3</v>
      </c>
      <c r="G17" s="367">
        <f>($G$14/$H$19)*F17%</f>
        <v>2601.7080272757439</v>
      </c>
      <c r="H17" s="195">
        <f>SUM(F17:F22)</f>
        <v>8.65</v>
      </c>
    </row>
    <row r="18" spans="2:8">
      <c r="B18" s="332" t="s">
        <v>143</v>
      </c>
      <c r="C18" s="579" t="s">
        <v>113</v>
      </c>
      <c r="D18" s="580"/>
      <c r="E18" s="581"/>
      <c r="F18" s="179">
        <f>'MATERIAL POR DEMANDA'!I134</f>
        <v>0.65</v>
      </c>
      <c r="G18" s="367">
        <f>($G$14/$H$19)*F18%</f>
        <v>563.70340590974456</v>
      </c>
      <c r="H18" s="173">
        <f t="shared" ref="H18" si="0">H17/100</f>
        <v>8.6500000000000007E-2</v>
      </c>
    </row>
    <row r="19" spans="2:8">
      <c r="B19" s="332" t="s">
        <v>114</v>
      </c>
      <c r="C19" s="579" t="s">
        <v>116</v>
      </c>
      <c r="D19" s="580"/>
      <c r="E19" s="581"/>
      <c r="F19" s="327"/>
      <c r="G19" s="367"/>
      <c r="H19" s="173">
        <f t="shared" ref="H19" si="1">1-H18</f>
        <v>0.91349999999999998</v>
      </c>
    </row>
    <row r="20" spans="2:8">
      <c r="B20" s="332" t="s">
        <v>140</v>
      </c>
      <c r="C20" s="579" t="s">
        <v>117</v>
      </c>
      <c r="D20" s="580"/>
      <c r="E20" s="581"/>
      <c r="F20" s="327"/>
      <c r="G20" s="367"/>
    </row>
    <row r="21" spans="2:8">
      <c r="B21" s="332" t="s">
        <v>115</v>
      </c>
      <c r="C21" s="579" t="s">
        <v>118</v>
      </c>
      <c r="D21" s="580"/>
      <c r="E21" s="581"/>
      <c r="F21" s="327"/>
      <c r="G21" s="367"/>
    </row>
    <row r="22" spans="2:8">
      <c r="B22" s="332" t="s">
        <v>141</v>
      </c>
      <c r="C22" s="579" t="s">
        <v>119</v>
      </c>
      <c r="D22" s="580"/>
      <c r="E22" s="581"/>
      <c r="F22" s="179">
        <f>'MATERIAL POR DEMANDA'!I138</f>
        <v>5</v>
      </c>
      <c r="G22" s="367">
        <f>($G$14/$H$19)*F22%</f>
        <v>4336.1800454595732</v>
      </c>
    </row>
    <row r="23" spans="2:8" ht="15" thickBot="1">
      <c r="B23" s="601" t="s">
        <v>42</v>
      </c>
      <c r="C23" s="602"/>
      <c r="D23" s="602"/>
      <c r="E23" s="603"/>
      <c r="F23" s="330">
        <f t="shared" ref="F23" si="2">SUM(F16:F22)</f>
        <v>8.65</v>
      </c>
      <c r="G23" s="369">
        <f>G22+G18+G17+G13+G11+G10</f>
        <v>86723.600909191475</v>
      </c>
    </row>
    <row r="25" spans="2:8">
      <c r="B25" s="629" t="s">
        <v>722</v>
      </c>
      <c r="C25" s="629"/>
      <c r="D25" s="629"/>
      <c r="E25" s="629"/>
      <c r="F25" s="629"/>
      <c r="G25" s="629"/>
    </row>
    <row r="26" spans="2:8">
      <c r="B26" s="575" t="s">
        <v>706</v>
      </c>
      <c r="C26" s="575"/>
      <c r="D26" s="575"/>
      <c r="E26" s="575"/>
      <c r="F26" s="575"/>
      <c r="G26" s="575"/>
    </row>
    <row r="27" spans="2:8" s="491" customFormat="1" ht="42.75">
      <c r="B27" s="488" t="s">
        <v>705</v>
      </c>
      <c r="C27" s="488" t="s">
        <v>703</v>
      </c>
      <c r="D27" s="488" t="s">
        <v>704</v>
      </c>
      <c r="E27" s="488" t="s">
        <v>700</v>
      </c>
      <c r="F27" s="489" t="s">
        <v>701</v>
      </c>
      <c r="G27" s="489" t="s">
        <v>702</v>
      </c>
    </row>
    <row r="28" spans="2:8" s="487" customFormat="1">
      <c r="B28" s="505">
        <v>435.1</v>
      </c>
      <c r="C28" s="505">
        <f>'MUTIRÃO TIPO 1'!E6</f>
        <v>155.28350490386669</v>
      </c>
      <c r="D28" s="505">
        <f>'MUTIRÃO TIPO 1'!E5*2</f>
        <v>256.84089643137838</v>
      </c>
      <c r="E28" s="505">
        <v>309.54000000000002</v>
      </c>
      <c r="F28" s="505">
        <v>204.91</v>
      </c>
      <c r="G28" s="505">
        <v>220.44</v>
      </c>
    </row>
    <row r="29" spans="2:8">
      <c r="B29" s="634" t="s">
        <v>723</v>
      </c>
      <c r="C29" s="635"/>
      <c r="D29" s="635"/>
      <c r="E29" s="635"/>
      <c r="F29" s="636"/>
      <c r="G29" s="506">
        <f>B28+C28+D28+E28+F28+G28</f>
        <v>1582.1144013352452</v>
      </c>
    </row>
    <row r="30" spans="2:8">
      <c r="B30" s="493"/>
      <c r="C30" s="493"/>
      <c r="D30" s="490"/>
      <c r="E30" s="493"/>
      <c r="F30" s="490"/>
      <c r="G30" s="492"/>
    </row>
    <row r="31" spans="2:8">
      <c r="B31" s="634" t="s">
        <v>710</v>
      </c>
      <c r="C31" s="635"/>
      <c r="D31" s="635"/>
      <c r="E31" s="635"/>
      <c r="F31" s="636"/>
      <c r="G31" s="506">
        <f>G29</f>
        <v>1582.1144013352452</v>
      </c>
    </row>
    <row r="32" spans="2:8">
      <c r="B32" s="634" t="s">
        <v>709</v>
      </c>
      <c r="C32" s="635"/>
      <c r="D32" s="635"/>
      <c r="E32" s="635"/>
      <c r="F32" s="636"/>
      <c r="G32" s="506">
        <f>G31*3</f>
        <v>4746.343204005736</v>
      </c>
    </row>
    <row r="33" spans="2:7">
      <c r="B33" s="634" t="s">
        <v>708</v>
      </c>
      <c r="C33" s="635"/>
      <c r="D33" s="635"/>
      <c r="E33" s="635"/>
      <c r="F33" s="636"/>
      <c r="G33" s="506">
        <f>G32*5</f>
        <v>23731.716020028682</v>
      </c>
    </row>
    <row r="34" spans="2:7">
      <c r="B34" s="634" t="s">
        <v>707</v>
      </c>
      <c r="C34" s="635"/>
      <c r="D34" s="635"/>
      <c r="E34" s="635"/>
      <c r="F34" s="636"/>
      <c r="G34" s="506">
        <f>G33/D5</f>
        <v>11.629032757899713</v>
      </c>
    </row>
    <row r="35" spans="2:7">
      <c r="B35" s="588" t="s">
        <v>711</v>
      </c>
      <c r="C35" s="588"/>
      <c r="D35" s="588"/>
      <c r="E35" s="588"/>
      <c r="F35" s="588"/>
      <c r="G35" s="506">
        <f>G23/D5</f>
        <v>42.496362041618184</v>
      </c>
    </row>
  </sheetData>
  <mergeCells count="26">
    <mergeCell ref="B33:F33"/>
    <mergeCell ref="B34:F34"/>
    <mergeCell ref="B26:G26"/>
    <mergeCell ref="B29:F29"/>
    <mergeCell ref="C2:G2"/>
    <mergeCell ref="C3:G3"/>
    <mergeCell ref="C6:F6"/>
    <mergeCell ref="C19:E19"/>
    <mergeCell ref="C20:E20"/>
    <mergeCell ref="B25:G25"/>
    <mergeCell ref="B35:F35"/>
    <mergeCell ref="C21:E21"/>
    <mergeCell ref="C22:E22"/>
    <mergeCell ref="B23:E23"/>
    <mergeCell ref="B9:F9"/>
    <mergeCell ref="C10:F10"/>
    <mergeCell ref="C11:E11"/>
    <mergeCell ref="C12:F12"/>
    <mergeCell ref="C13:E13"/>
    <mergeCell ref="C14:F14"/>
    <mergeCell ref="C15:E15"/>
    <mergeCell ref="C16:E16"/>
    <mergeCell ref="C17:E17"/>
    <mergeCell ref="C18:E18"/>
    <mergeCell ref="B31:F31"/>
    <mergeCell ref="B32:F32"/>
  </mergeCells>
  <pageMargins left="1.299212598425197" right="0" top="1.3779527559055118" bottom="0.98425196850393704" header="0.31496062992125984" footer="0.31496062992125984"/>
  <pageSetup paperSize="9" scale="75"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legacyDrawingHF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301"/>
  <sheetViews>
    <sheetView showGridLines="0" view="pageLayout" topLeftCell="B34" zoomScaleNormal="100" zoomScaleSheetLayoutView="120" workbookViewId="0">
      <selection activeCell="A22" sqref="B22:E22"/>
    </sheetView>
  </sheetViews>
  <sheetFormatPr defaultRowHeight="14.25"/>
  <cols>
    <col min="1" max="1" width="9.140625" style="173"/>
    <col min="2" max="2" width="4.5703125" style="173" customWidth="1"/>
    <col min="3" max="3" width="35.42578125" style="173" customWidth="1"/>
    <col min="4" max="4" width="10.7109375" style="370" customWidth="1"/>
    <col min="5" max="5" width="14.28515625" style="370" customWidth="1"/>
    <col min="6" max="6" width="10.5703125" style="370" customWidth="1"/>
    <col min="7" max="7" width="13.85546875" style="370" customWidth="1"/>
    <col min="8" max="8" width="16.28515625" style="370" customWidth="1"/>
    <col min="9" max="16384" width="9.140625" style="173"/>
  </cols>
  <sheetData>
    <row r="1" spans="2:8" ht="15" thickBot="1"/>
    <row r="2" spans="2:8">
      <c r="C2" s="899" t="s">
        <v>369</v>
      </c>
      <c r="D2" s="900"/>
      <c r="E2" s="900"/>
      <c r="F2" s="900"/>
      <c r="G2" s="900"/>
      <c r="H2" s="901"/>
    </row>
    <row r="3" spans="2:8">
      <c r="C3" s="610" t="s">
        <v>277</v>
      </c>
      <c r="D3" s="575"/>
      <c r="E3" s="575"/>
      <c r="F3" s="575"/>
      <c r="G3" s="575"/>
      <c r="H3" s="902"/>
    </row>
    <row r="4" spans="2:8" ht="42.75">
      <c r="C4" s="326" t="s">
        <v>308</v>
      </c>
      <c r="D4" s="234" t="s">
        <v>367</v>
      </c>
      <c r="E4" s="898" t="s">
        <v>366</v>
      </c>
      <c r="F4" s="568"/>
      <c r="G4" s="234" t="s">
        <v>473</v>
      </c>
      <c r="H4" s="203" t="s">
        <v>481</v>
      </c>
    </row>
    <row r="5" spans="2:8">
      <c r="C5" s="326" t="s">
        <v>365</v>
      </c>
      <c r="D5" s="234">
        <v>4</v>
      </c>
      <c r="E5" s="909">
        <f>('SERVENTE MCZ'!J139/30)+50</f>
        <v>128.42044821568919</v>
      </c>
      <c r="F5" s="910"/>
      <c r="G5" s="371">
        <f>E5*D5</f>
        <v>513.68179286275677</v>
      </c>
      <c r="H5" s="372">
        <f>G5</f>
        <v>513.68179286275677</v>
      </c>
    </row>
    <row r="6" spans="2:8">
      <c r="C6" s="326" t="s">
        <v>368</v>
      </c>
      <c r="D6" s="234">
        <v>1</v>
      </c>
      <c r="E6" s="909">
        <f>'BASE MOTORISTA'!J139/30+50</f>
        <v>155.28350490386669</v>
      </c>
      <c r="F6" s="910"/>
      <c r="G6" s="371">
        <f>E6*D6</f>
        <v>155.28350490386669</v>
      </c>
      <c r="H6" s="372">
        <f>G6</f>
        <v>155.28350490386669</v>
      </c>
    </row>
    <row r="7" spans="2:8">
      <c r="C7" s="610" t="s">
        <v>372</v>
      </c>
      <c r="D7" s="575"/>
      <c r="E7" s="575"/>
      <c r="F7" s="575"/>
      <c r="G7" s="575"/>
      <c r="H7" s="380">
        <f>SUM(H5:H6)</f>
        <v>668.96529776662351</v>
      </c>
    </row>
    <row r="8" spans="2:8">
      <c r="B8" s="334"/>
      <c r="C8" s="615" t="s">
        <v>471</v>
      </c>
      <c r="D8" s="616"/>
      <c r="E8" s="616"/>
      <c r="F8" s="616"/>
      <c r="G8" s="616"/>
      <c r="H8" s="617"/>
    </row>
    <row r="9" spans="2:8">
      <c r="B9" s="625"/>
      <c r="C9" s="615" t="s">
        <v>312</v>
      </c>
      <c r="D9" s="652" t="s">
        <v>18</v>
      </c>
      <c r="E9" s="905" t="s">
        <v>465</v>
      </c>
      <c r="F9" s="652" t="s">
        <v>470</v>
      </c>
      <c r="G9" s="652" t="s">
        <v>314</v>
      </c>
      <c r="H9" s="907" t="s">
        <v>481</v>
      </c>
    </row>
    <row r="10" spans="2:8">
      <c r="B10" s="625"/>
      <c r="C10" s="615"/>
      <c r="D10" s="652"/>
      <c r="E10" s="906"/>
      <c r="F10" s="652"/>
      <c r="G10" s="652"/>
      <c r="H10" s="908"/>
    </row>
    <row r="11" spans="2:8" ht="57">
      <c r="B11" s="334"/>
      <c r="C11" s="331" t="s">
        <v>478</v>
      </c>
      <c r="D11" s="234" t="s">
        <v>440</v>
      </c>
      <c r="E11" s="234" t="str">
        <f>'MATERIAL POR DEMANDA'!E5</f>
        <v>TROIA</v>
      </c>
      <c r="F11" s="234">
        <v>2</v>
      </c>
      <c r="G11" s="376">
        <f>'MATERIAL POR DEMANDA'!G5</f>
        <v>6.41</v>
      </c>
      <c r="H11" s="377">
        <f>G11*F11</f>
        <v>12.82</v>
      </c>
    </row>
    <row r="12" spans="2:8" ht="42.75">
      <c r="B12" s="334"/>
      <c r="C12" s="331" t="s">
        <v>461</v>
      </c>
      <c r="D12" s="234" t="s">
        <v>311</v>
      </c>
      <c r="E12" s="234" t="str">
        <f>'MATERIAL POR DEMANDA'!E6</f>
        <v>VALÊNCIA</v>
      </c>
      <c r="F12" s="234">
        <v>1</v>
      </c>
      <c r="G12" s="376">
        <f>'MATERIAL POR DEMANDA'!G6</f>
        <v>34.5</v>
      </c>
      <c r="H12" s="377">
        <f t="shared" ref="H12:H25" si="0">G12*F12</f>
        <v>34.5</v>
      </c>
    </row>
    <row r="13" spans="2:8" ht="42.75">
      <c r="B13" s="334"/>
      <c r="C13" s="331" t="s">
        <v>443</v>
      </c>
      <c r="D13" s="234" t="s">
        <v>311</v>
      </c>
      <c r="E13" s="234" t="str">
        <f>'MATERIAL POR DEMANDA'!E14</f>
        <v>LIMPA BELLA</v>
      </c>
      <c r="F13" s="234">
        <v>6</v>
      </c>
      <c r="G13" s="376">
        <f>'MATERIAL POR DEMANDA'!G14</f>
        <v>0.41</v>
      </c>
      <c r="H13" s="377">
        <f t="shared" si="0"/>
        <v>2.46</v>
      </c>
    </row>
    <row r="14" spans="2:8" ht="28.5">
      <c r="B14" s="334"/>
      <c r="C14" s="331" t="s">
        <v>431</v>
      </c>
      <c r="D14" s="234" t="s">
        <v>442</v>
      </c>
      <c r="E14" s="234" t="str">
        <f>'MATERIAL POR DEMANDA'!E16</f>
        <v>BOMBRIL</v>
      </c>
      <c r="F14" s="234">
        <v>2</v>
      </c>
      <c r="G14" s="376">
        <f>'MATERIAL POR DEMANDA'!G16</f>
        <v>0.91</v>
      </c>
      <c r="H14" s="377">
        <f t="shared" si="0"/>
        <v>1.82</v>
      </c>
    </row>
    <row r="15" spans="2:8" ht="28.5">
      <c r="B15" s="334"/>
      <c r="C15" s="331" t="s">
        <v>432</v>
      </c>
      <c r="D15" s="234" t="s">
        <v>322</v>
      </c>
      <c r="E15" s="234" t="str">
        <f>'MATERIAL POR DEMANDA'!E39</f>
        <v>DESTAC</v>
      </c>
      <c r="F15" s="234">
        <v>4</v>
      </c>
      <c r="G15" s="376">
        <f>'MATERIAL POR DEMANDA'!G39</f>
        <v>15.92</v>
      </c>
      <c r="H15" s="377">
        <f t="shared" si="0"/>
        <v>63.68</v>
      </c>
    </row>
    <row r="16" spans="2:8">
      <c r="B16" s="334"/>
      <c r="C16" s="378" t="s">
        <v>433</v>
      </c>
      <c r="D16" s="234" t="s">
        <v>311</v>
      </c>
      <c r="E16" s="234" t="str">
        <f>'MATERIAL POR DEMANDA'!E44</f>
        <v>VONDER</v>
      </c>
      <c r="F16" s="234">
        <v>1</v>
      </c>
      <c r="G16" s="376">
        <f>'MATERIAL POR DEMANDA'!G44</f>
        <v>8.27</v>
      </c>
      <c r="H16" s="377">
        <f t="shared" si="0"/>
        <v>8.27</v>
      </c>
    </row>
    <row r="17" spans="2:8" ht="57">
      <c r="B17" s="334"/>
      <c r="C17" s="331" t="s">
        <v>444</v>
      </c>
      <c r="D17" s="234" t="s">
        <v>441</v>
      </c>
      <c r="E17" s="234" t="str">
        <f>'MATERIAL POR DEMANDA'!E11</f>
        <v>VALÊNCIA</v>
      </c>
      <c r="F17" s="234">
        <v>1</v>
      </c>
      <c r="G17" s="376">
        <f>'MATERIAL POR DEMANDA'!G11</f>
        <v>16.02</v>
      </c>
      <c r="H17" s="377">
        <f t="shared" si="0"/>
        <v>16.02</v>
      </c>
    </row>
    <row r="18" spans="2:8">
      <c r="B18" s="334"/>
      <c r="C18" s="378" t="s">
        <v>434</v>
      </c>
      <c r="D18" s="234" t="s">
        <v>322</v>
      </c>
      <c r="E18" s="234" t="str">
        <f>'MATERIAL POR DEMANDA'!E30</f>
        <v>GUARANI</v>
      </c>
      <c r="F18" s="234">
        <v>1</v>
      </c>
      <c r="G18" s="376">
        <f>'MATERIAL POR DEMANDA'!G30</f>
        <v>2.58</v>
      </c>
      <c r="H18" s="377">
        <f t="shared" si="0"/>
        <v>2.58</v>
      </c>
    </row>
    <row r="19" spans="2:8" ht="36" customHeight="1">
      <c r="B19" s="334"/>
      <c r="C19" s="331" t="s">
        <v>435</v>
      </c>
      <c r="D19" s="234" t="s">
        <v>322</v>
      </c>
      <c r="E19" s="234" t="str">
        <f>'MATERIAL POR DEMANDA'!E35</f>
        <v>VALÊNCIA</v>
      </c>
      <c r="F19" s="234">
        <v>1</v>
      </c>
      <c r="G19" s="376">
        <f>'MATERIAL POR DEMANDA'!G35</f>
        <v>13.39</v>
      </c>
      <c r="H19" s="377">
        <f t="shared" si="0"/>
        <v>13.39</v>
      </c>
    </row>
    <row r="20" spans="2:8" ht="57">
      <c r="B20" s="334"/>
      <c r="C20" s="331" t="s">
        <v>459</v>
      </c>
      <c r="D20" s="234" t="s">
        <v>311</v>
      </c>
      <c r="E20" s="234" t="str">
        <f>'MATERIAL POR DEMANDA'!E36</f>
        <v>CASA DAS VASSOURAS</v>
      </c>
      <c r="F20" s="234">
        <v>4</v>
      </c>
      <c r="G20" s="376">
        <f>'MATERIAL POR DEMANDA'!G36</f>
        <v>12</v>
      </c>
      <c r="H20" s="377">
        <f t="shared" si="0"/>
        <v>48</v>
      </c>
    </row>
    <row r="21" spans="2:8" ht="28.5">
      <c r="B21" s="334"/>
      <c r="C21" s="331" t="s">
        <v>455</v>
      </c>
      <c r="D21" s="234" t="s">
        <v>18</v>
      </c>
      <c r="E21" s="234" t="str">
        <f>'MATERIAL POR DEMANDA'!E37</f>
        <v>CASA DAS VASSOURAS</v>
      </c>
      <c r="F21" s="234">
        <v>2</v>
      </c>
      <c r="G21" s="376">
        <f>'MATERIAL POR DEMANDA'!G37</f>
        <v>16</v>
      </c>
      <c r="H21" s="377">
        <f t="shared" si="0"/>
        <v>32</v>
      </c>
    </row>
    <row r="22" spans="2:8" ht="57">
      <c r="B22" s="334"/>
      <c r="C22" s="331" t="s">
        <v>437</v>
      </c>
      <c r="D22" s="234" t="s">
        <v>311</v>
      </c>
      <c r="E22" s="234" t="str">
        <f>'MATERIAL POR DEMANDA'!E29</f>
        <v>CASA DAS VASSOURAS</v>
      </c>
      <c r="F22" s="234">
        <v>4</v>
      </c>
      <c r="G22" s="376">
        <f>'MATERIAL POR DEMANDA'!G29</f>
        <v>6.5</v>
      </c>
      <c r="H22" s="377">
        <f t="shared" si="0"/>
        <v>26</v>
      </c>
    </row>
    <row r="23" spans="2:8" ht="42" customHeight="1">
      <c r="B23" s="334"/>
      <c r="C23" s="331" t="s">
        <v>456</v>
      </c>
      <c r="D23" s="234" t="s">
        <v>18</v>
      </c>
      <c r="E23" s="234" t="str">
        <f>'MATERIAL POR DEMANDA'!E8</f>
        <v>COMERCIAL NORDESTE</v>
      </c>
      <c r="F23" s="234">
        <v>4</v>
      </c>
      <c r="G23" s="376">
        <f>'MATERIAL POR DEMANDA'!G8</f>
        <v>4</v>
      </c>
      <c r="H23" s="377">
        <f t="shared" si="0"/>
        <v>16</v>
      </c>
    </row>
    <row r="24" spans="2:8" ht="28.5">
      <c r="B24" s="334"/>
      <c r="C24" s="331" t="s">
        <v>438</v>
      </c>
      <c r="D24" s="234" t="s">
        <v>322</v>
      </c>
      <c r="E24" s="234" t="str">
        <f>'MATERIAL POR DEMANDA'!E17</f>
        <v>TAL</v>
      </c>
      <c r="F24" s="234">
        <v>8</v>
      </c>
      <c r="G24" s="376">
        <f>'MATERIAL POR DEMANDA'!G17</f>
        <v>1.5</v>
      </c>
      <c r="H24" s="377">
        <f t="shared" si="0"/>
        <v>12</v>
      </c>
    </row>
    <row r="25" spans="2:8" ht="42.75">
      <c r="B25" s="334"/>
      <c r="C25" s="331" t="s">
        <v>439</v>
      </c>
      <c r="D25" s="234" t="s">
        <v>311</v>
      </c>
      <c r="E25" s="234" t="str">
        <f>'MATERIAL POR DEMANDA'!E24</f>
        <v>TAL</v>
      </c>
      <c r="F25" s="234">
        <v>8</v>
      </c>
      <c r="G25" s="376">
        <f>'MATERIAL POR DEMANDA'!G24</f>
        <v>2.5</v>
      </c>
      <c r="H25" s="377">
        <f t="shared" si="0"/>
        <v>20</v>
      </c>
    </row>
    <row r="26" spans="2:8">
      <c r="C26" s="610" t="s">
        <v>485</v>
      </c>
      <c r="D26" s="575"/>
      <c r="E26" s="575"/>
      <c r="F26" s="575"/>
      <c r="G26" s="575"/>
      <c r="H26" s="381">
        <f>SUM(H11:H25)</f>
        <v>309.54000000000002</v>
      </c>
    </row>
    <row r="27" spans="2:8">
      <c r="B27" s="334"/>
      <c r="C27" s="566" t="s">
        <v>231</v>
      </c>
      <c r="D27" s="567"/>
      <c r="E27" s="567"/>
      <c r="F27" s="567"/>
      <c r="G27" s="568"/>
      <c r="H27" s="617"/>
    </row>
    <row r="28" spans="2:8">
      <c r="B28" s="625"/>
      <c r="C28" s="615" t="s">
        <v>312</v>
      </c>
      <c r="D28" s="652" t="s">
        <v>18</v>
      </c>
      <c r="E28" s="905" t="s">
        <v>465</v>
      </c>
      <c r="F28" s="652" t="s">
        <v>470</v>
      </c>
      <c r="G28" s="652" t="s">
        <v>630</v>
      </c>
      <c r="H28" s="907" t="s">
        <v>481</v>
      </c>
    </row>
    <row r="29" spans="2:8">
      <c r="B29" s="625"/>
      <c r="C29" s="615"/>
      <c r="D29" s="652"/>
      <c r="E29" s="906"/>
      <c r="F29" s="652"/>
      <c r="G29" s="652"/>
      <c r="H29" s="908"/>
    </row>
    <row r="30" spans="2:8" ht="57">
      <c r="B30" s="334"/>
      <c r="C30" s="331" t="s">
        <v>436</v>
      </c>
      <c r="D30" s="234" t="s">
        <v>18</v>
      </c>
      <c r="E30" s="234" t="str">
        <f>'EQUIP. FORNEC. INTEGRAL'!E9</f>
        <v>KARCHER</v>
      </c>
      <c r="F30" s="234">
        <v>1</v>
      </c>
      <c r="G30" s="376">
        <f>'EQUIP. FORNEC. INTEGRAL'!G9/60</f>
        <v>134.83166666666665</v>
      </c>
      <c r="H30" s="377">
        <f>G30*F30</f>
        <v>134.83166666666665</v>
      </c>
    </row>
    <row r="31" spans="2:8" ht="15" thickBot="1">
      <c r="C31" s="903" t="s">
        <v>446</v>
      </c>
      <c r="D31" s="904"/>
      <c r="E31" s="904"/>
      <c r="F31" s="904"/>
      <c r="G31" s="904"/>
      <c r="H31" s="382">
        <f>H30</f>
        <v>134.83166666666665</v>
      </c>
    </row>
    <row r="33" spans="2:9">
      <c r="C33" s="610" t="s">
        <v>370</v>
      </c>
      <c r="D33" s="575"/>
      <c r="E33" s="575"/>
      <c r="F33" s="575"/>
      <c r="G33" s="575"/>
      <c r="H33" s="902"/>
    </row>
    <row r="34" spans="2:9" ht="28.5">
      <c r="C34" s="326" t="s">
        <v>308</v>
      </c>
      <c r="D34" s="234" t="s">
        <v>430</v>
      </c>
      <c r="E34" s="911" t="s">
        <v>377</v>
      </c>
      <c r="F34" s="912"/>
      <c r="G34" s="234" t="s">
        <v>378</v>
      </c>
      <c r="H34" s="383" t="s">
        <v>481</v>
      </c>
    </row>
    <row r="35" spans="2:9">
      <c r="C35" s="332" t="s">
        <v>379</v>
      </c>
      <c r="D35" s="329">
        <f>129*2</f>
        <v>258</v>
      </c>
      <c r="E35" s="913">
        <f>H301</f>
        <v>1.9389761489237931</v>
      </c>
      <c r="F35" s="655"/>
      <c r="G35" s="384">
        <f>E35*D35</f>
        <v>500.25584642233861</v>
      </c>
      <c r="H35" s="380">
        <f>G35</f>
        <v>500.25584642233861</v>
      </c>
    </row>
    <row r="36" spans="2:9" ht="15" thickBot="1">
      <c r="C36" s="903" t="s">
        <v>482</v>
      </c>
      <c r="D36" s="904"/>
      <c r="E36" s="904"/>
      <c r="F36" s="904"/>
      <c r="G36" s="904"/>
      <c r="H36" s="382">
        <f>H35</f>
        <v>500.25584642233861</v>
      </c>
    </row>
    <row r="37" spans="2:9">
      <c r="B37" s="894" t="str">
        <f>CONCATENATE("CUSTOS INDIRETOS, TRIBUTOS E LUCRO", "(",C35,")")</f>
        <v>CUSTOS INDIRETOS, TRIBUTOS E LUCRO(ARAPIRACA)</v>
      </c>
      <c r="C37" s="649"/>
      <c r="D37" s="649"/>
      <c r="E37" s="649"/>
      <c r="F37" s="649"/>
      <c r="G37" s="650"/>
      <c r="H37" s="385" t="s">
        <v>28</v>
      </c>
    </row>
    <row r="38" spans="2:9" ht="15" customHeight="1">
      <c r="B38" s="196"/>
      <c r="C38" s="895" t="s">
        <v>357</v>
      </c>
      <c r="D38" s="896"/>
      <c r="E38" s="896"/>
      <c r="F38" s="896"/>
      <c r="G38" s="897"/>
      <c r="H38" s="338">
        <f>$H$7+$H$26+$H$31+H36</f>
        <v>1613.5928108556288</v>
      </c>
    </row>
    <row r="39" spans="2:9">
      <c r="B39" s="332" t="s">
        <v>2</v>
      </c>
      <c r="C39" s="579" t="s">
        <v>106</v>
      </c>
      <c r="D39" s="580"/>
      <c r="E39" s="580"/>
      <c r="F39" s="581"/>
      <c r="G39" s="339">
        <f>'SERVENTE MCZ'!I140</f>
        <v>1.4999999999999999E-2</v>
      </c>
      <c r="H39" s="338">
        <f>H38*G39</f>
        <v>24.203892162834432</v>
      </c>
    </row>
    <row r="40" spans="2:9">
      <c r="B40" s="196"/>
      <c r="C40" s="895" t="s">
        <v>358</v>
      </c>
      <c r="D40" s="896"/>
      <c r="E40" s="896"/>
      <c r="F40" s="896"/>
      <c r="G40" s="897"/>
      <c r="H40" s="338">
        <f>SUM(H38:H39)</f>
        <v>1637.7967030184632</v>
      </c>
    </row>
    <row r="41" spans="2:9">
      <c r="B41" s="332" t="s">
        <v>4</v>
      </c>
      <c r="C41" s="579" t="s">
        <v>0</v>
      </c>
      <c r="D41" s="580"/>
      <c r="E41" s="580"/>
      <c r="F41" s="581"/>
      <c r="G41" s="339">
        <f>'SERVENTE MCZ'!I142</f>
        <v>9.6299999999999997E-2</v>
      </c>
      <c r="H41" s="338">
        <f>H40*G41</f>
        <v>157.71982250067799</v>
      </c>
    </row>
    <row r="42" spans="2:9">
      <c r="B42" s="196"/>
      <c r="C42" s="895" t="s">
        <v>359</v>
      </c>
      <c r="D42" s="896"/>
      <c r="E42" s="896"/>
      <c r="F42" s="896"/>
      <c r="G42" s="897"/>
      <c r="H42" s="386">
        <f>SUM(H40:H41)</f>
        <v>1795.5165255191412</v>
      </c>
    </row>
    <row r="43" spans="2:9">
      <c r="B43" s="332" t="s">
        <v>6</v>
      </c>
      <c r="C43" s="579" t="s">
        <v>109</v>
      </c>
      <c r="D43" s="580"/>
      <c r="E43" s="580"/>
      <c r="F43" s="581"/>
      <c r="G43" s="234" t="s">
        <v>40</v>
      </c>
      <c r="H43" s="338"/>
    </row>
    <row r="44" spans="2:9">
      <c r="B44" s="332" t="s">
        <v>110</v>
      </c>
      <c r="C44" s="579" t="s">
        <v>111</v>
      </c>
      <c r="D44" s="580"/>
      <c r="E44" s="580"/>
      <c r="F44" s="581"/>
      <c r="G44" s="234"/>
      <c r="H44" s="338"/>
    </row>
    <row r="45" spans="2:9">
      <c r="B45" s="332" t="s">
        <v>142</v>
      </c>
      <c r="C45" s="579" t="s">
        <v>112</v>
      </c>
      <c r="D45" s="580"/>
      <c r="E45" s="580"/>
      <c r="F45" s="581"/>
      <c r="G45" s="340">
        <f>'ESQUADRIA DE RISCO POR DEMANDA'!$F$17</f>
        <v>3</v>
      </c>
      <c r="H45" s="379">
        <f>($H$42/$I$47)*G45%</f>
        <v>58.966059951367519</v>
      </c>
      <c r="I45" s="195">
        <f>SUM(G45:G50)</f>
        <v>8.65</v>
      </c>
    </row>
    <row r="46" spans="2:9">
      <c r="B46" s="332" t="s">
        <v>143</v>
      </c>
      <c r="C46" s="579" t="s">
        <v>113</v>
      </c>
      <c r="D46" s="580"/>
      <c r="E46" s="580"/>
      <c r="F46" s="581"/>
      <c r="G46" s="340">
        <f>'ESQUADRIA DE RISCO POR DEMANDA'!$F$18</f>
        <v>0.65</v>
      </c>
      <c r="H46" s="379">
        <f>($H$42/$I$47)*G46%</f>
        <v>12.775979656129632</v>
      </c>
      <c r="I46" s="173">
        <f t="shared" ref="I46" si="1">I45/100</f>
        <v>8.6500000000000007E-2</v>
      </c>
    </row>
    <row r="47" spans="2:9">
      <c r="B47" s="332" t="s">
        <v>114</v>
      </c>
      <c r="C47" s="579" t="s">
        <v>116</v>
      </c>
      <c r="D47" s="580"/>
      <c r="E47" s="580"/>
      <c r="F47" s="581"/>
      <c r="G47" s="234"/>
      <c r="H47" s="379"/>
      <c r="I47" s="173">
        <f t="shared" ref="I47" si="2">1-I46</f>
        <v>0.91349999999999998</v>
      </c>
    </row>
    <row r="48" spans="2:9">
      <c r="B48" s="332" t="s">
        <v>140</v>
      </c>
      <c r="C48" s="579" t="s">
        <v>117</v>
      </c>
      <c r="D48" s="580"/>
      <c r="E48" s="580"/>
      <c r="F48" s="581"/>
      <c r="G48" s="234"/>
      <c r="H48" s="379"/>
    </row>
    <row r="49" spans="2:8">
      <c r="B49" s="332" t="s">
        <v>115</v>
      </c>
      <c r="C49" s="579" t="s">
        <v>118</v>
      </c>
      <c r="D49" s="580"/>
      <c r="E49" s="580"/>
      <c r="F49" s="581"/>
      <c r="G49" s="234"/>
      <c r="H49" s="379"/>
    </row>
    <row r="50" spans="2:8">
      <c r="B50" s="332" t="s">
        <v>141</v>
      </c>
      <c r="C50" s="579" t="s">
        <v>119</v>
      </c>
      <c r="D50" s="580"/>
      <c r="E50" s="580"/>
      <c r="F50" s="581"/>
      <c r="G50" s="340">
        <f>'ESQUADRIA DE RISCO POR DEMANDA'!$F$22</f>
        <v>5</v>
      </c>
      <c r="H50" s="379">
        <f>($H$42/$I$47)*G50%</f>
        <v>98.276766585612549</v>
      </c>
    </row>
    <row r="51" spans="2:8" ht="15" thickBot="1">
      <c r="B51" s="601" t="str">
        <f>CONCATENATE("TOTAL (",C35,")")</f>
        <v>TOTAL (ARAPIRACA)</v>
      </c>
      <c r="C51" s="602"/>
      <c r="D51" s="602"/>
      <c r="E51" s="602"/>
      <c r="F51" s="603"/>
      <c r="G51" s="387">
        <f t="shared" ref="G51" si="3">SUM(G44:G50)</f>
        <v>8.65</v>
      </c>
      <c r="H51" s="388">
        <f>SUM(H42:H50)</f>
        <v>1965.5353317122508</v>
      </c>
    </row>
    <row r="53" spans="2:8">
      <c r="C53" s="610" t="s">
        <v>370</v>
      </c>
      <c r="D53" s="575"/>
      <c r="E53" s="575"/>
      <c r="F53" s="575"/>
      <c r="G53" s="575"/>
      <c r="H53" s="902"/>
    </row>
    <row r="54" spans="2:8" ht="28.5">
      <c r="C54" s="326" t="s">
        <v>308</v>
      </c>
      <c r="D54" s="234" t="s">
        <v>430</v>
      </c>
      <c r="E54" s="911" t="s">
        <v>377</v>
      </c>
      <c r="F54" s="912"/>
      <c r="G54" s="234" t="s">
        <v>378</v>
      </c>
      <c r="H54" s="383" t="s">
        <v>481</v>
      </c>
    </row>
    <row r="55" spans="2:8">
      <c r="C55" s="332" t="s">
        <v>380</v>
      </c>
      <c r="D55" s="329">
        <v>176</v>
      </c>
      <c r="E55" s="913">
        <f>H301</f>
        <v>1.9389761489237931</v>
      </c>
      <c r="F55" s="655"/>
      <c r="G55" s="384">
        <f>E55*D55</f>
        <v>341.25980221058757</v>
      </c>
      <c r="H55" s="380">
        <f>G55</f>
        <v>341.25980221058757</v>
      </c>
    </row>
    <row r="56" spans="2:8" ht="15" thickBot="1">
      <c r="C56" s="903" t="s">
        <v>482</v>
      </c>
      <c r="D56" s="904"/>
      <c r="E56" s="904"/>
      <c r="F56" s="904"/>
      <c r="G56" s="904"/>
      <c r="H56" s="382">
        <f>H55</f>
        <v>341.25980221058757</v>
      </c>
    </row>
    <row r="57" spans="2:8">
      <c r="B57" s="894" t="str">
        <f>CONCATENATE("CUSTOS INDIRETOS, TRIBUTOS E LUCRO", "(",C55,")")</f>
        <v>CUSTOS INDIRETOS, TRIBUTOS E LUCRO(CORURIPE)</v>
      </c>
      <c r="C57" s="649"/>
      <c r="D57" s="649"/>
      <c r="E57" s="649"/>
      <c r="F57" s="649"/>
      <c r="G57" s="650"/>
      <c r="H57" s="385" t="s">
        <v>28</v>
      </c>
    </row>
    <row r="58" spans="2:8" ht="15" customHeight="1">
      <c r="B58" s="196"/>
      <c r="C58" s="895" t="s">
        <v>357</v>
      </c>
      <c r="D58" s="896"/>
      <c r="E58" s="896"/>
      <c r="F58" s="896"/>
      <c r="G58" s="897"/>
      <c r="H58" s="338">
        <f>$H$7+$H$26+$H$31+H56</f>
        <v>1454.5967666438778</v>
      </c>
    </row>
    <row r="59" spans="2:8">
      <c r="B59" s="332" t="s">
        <v>2</v>
      </c>
      <c r="C59" s="579" t="s">
        <v>106</v>
      </c>
      <c r="D59" s="580"/>
      <c r="E59" s="580"/>
      <c r="F59" s="581"/>
      <c r="G59" s="339">
        <f>'SERVENTE MCZ'!I140</f>
        <v>1.4999999999999999E-2</v>
      </c>
      <c r="H59" s="338">
        <f>H58*G59</f>
        <v>21.818951499658166</v>
      </c>
    </row>
    <row r="60" spans="2:8">
      <c r="B60" s="196"/>
      <c r="C60" s="895" t="s">
        <v>358</v>
      </c>
      <c r="D60" s="896"/>
      <c r="E60" s="896"/>
      <c r="F60" s="896"/>
      <c r="G60" s="897"/>
      <c r="H60" s="338">
        <f>SUM(H58:H59)</f>
        <v>1476.415718143536</v>
      </c>
    </row>
    <row r="61" spans="2:8">
      <c r="B61" s="332" t="s">
        <v>4</v>
      </c>
      <c r="C61" s="579" t="s">
        <v>0</v>
      </c>
      <c r="D61" s="580"/>
      <c r="E61" s="580"/>
      <c r="F61" s="581"/>
      <c r="G61" s="339">
        <f>'SERVENTE MCZ'!I142</f>
        <v>9.6299999999999997E-2</v>
      </c>
      <c r="H61" s="338">
        <f>H60*G61</f>
        <v>142.1788336572225</v>
      </c>
    </row>
    <row r="62" spans="2:8">
      <c r="B62" s="196"/>
      <c r="C62" s="895" t="s">
        <v>359</v>
      </c>
      <c r="D62" s="896"/>
      <c r="E62" s="896"/>
      <c r="F62" s="896"/>
      <c r="G62" s="897"/>
      <c r="H62" s="386">
        <f>SUM(H60:H61)</f>
        <v>1618.5945518007584</v>
      </c>
    </row>
    <row r="63" spans="2:8">
      <c r="B63" s="332" t="s">
        <v>6</v>
      </c>
      <c r="C63" s="579" t="s">
        <v>109</v>
      </c>
      <c r="D63" s="580"/>
      <c r="E63" s="580"/>
      <c r="F63" s="581"/>
      <c r="G63" s="234" t="s">
        <v>40</v>
      </c>
      <c r="H63" s="338"/>
    </row>
    <row r="64" spans="2:8">
      <c r="B64" s="332" t="s">
        <v>110</v>
      </c>
      <c r="C64" s="579" t="s">
        <v>111</v>
      </c>
      <c r="D64" s="580"/>
      <c r="E64" s="580"/>
      <c r="F64" s="581"/>
      <c r="G64" s="234"/>
      <c r="H64" s="338"/>
    </row>
    <row r="65" spans="2:8">
      <c r="B65" s="332" t="s">
        <v>142</v>
      </c>
      <c r="C65" s="579" t="s">
        <v>112</v>
      </c>
      <c r="D65" s="580"/>
      <c r="E65" s="580"/>
      <c r="F65" s="581"/>
      <c r="G65" s="340">
        <f>'ESQUADRIA DE RISCO POR DEMANDA'!$F$17</f>
        <v>3</v>
      </c>
      <c r="H65" s="379">
        <f>($H$42/$I$47)*G65%</f>
        <v>58.966059951367519</v>
      </c>
    </row>
    <row r="66" spans="2:8">
      <c r="B66" s="332" t="s">
        <v>143</v>
      </c>
      <c r="C66" s="579" t="s">
        <v>113</v>
      </c>
      <c r="D66" s="580"/>
      <c r="E66" s="580"/>
      <c r="F66" s="581"/>
      <c r="G66" s="340">
        <f>'ESQUADRIA DE RISCO POR DEMANDA'!$F$18</f>
        <v>0.65</v>
      </c>
      <c r="H66" s="379">
        <f>($H$42/$I$47)*G66%</f>
        <v>12.775979656129632</v>
      </c>
    </row>
    <row r="67" spans="2:8">
      <c r="B67" s="332" t="s">
        <v>114</v>
      </c>
      <c r="C67" s="579" t="s">
        <v>116</v>
      </c>
      <c r="D67" s="580"/>
      <c r="E67" s="580"/>
      <c r="F67" s="581"/>
      <c r="G67" s="234"/>
      <c r="H67" s="379"/>
    </row>
    <row r="68" spans="2:8">
      <c r="B68" s="332" t="s">
        <v>140</v>
      </c>
      <c r="C68" s="579" t="s">
        <v>117</v>
      </c>
      <c r="D68" s="580"/>
      <c r="E68" s="580"/>
      <c r="F68" s="581"/>
      <c r="G68" s="234"/>
      <c r="H68" s="379"/>
    </row>
    <row r="69" spans="2:8">
      <c r="B69" s="332" t="s">
        <v>115</v>
      </c>
      <c r="C69" s="579" t="s">
        <v>118</v>
      </c>
      <c r="D69" s="580"/>
      <c r="E69" s="580"/>
      <c r="F69" s="581"/>
      <c r="G69" s="234"/>
      <c r="H69" s="379"/>
    </row>
    <row r="70" spans="2:8">
      <c r="B70" s="332" t="s">
        <v>141</v>
      </c>
      <c r="C70" s="579" t="s">
        <v>119</v>
      </c>
      <c r="D70" s="580"/>
      <c r="E70" s="580"/>
      <c r="F70" s="581"/>
      <c r="G70" s="340">
        <f>'ESQUADRIA DE RISCO POR DEMANDA'!$F$22</f>
        <v>5</v>
      </c>
      <c r="H70" s="379">
        <f>($H$42/$I$47)*G70%</f>
        <v>98.276766585612549</v>
      </c>
    </row>
    <row r="71" spans="2:8" ht="15" thickBot="1">
      <c r="B71" s="601" t="str">
        <f>CONCATENATE("TOTAL (",C55,")")</f>
        <v>TOTAL (CORURIPE)</v>
      </c>
      <c r="C71" s="602"/>
      <c r="D71" s="602"/>
      <c r="E71" s="602"/>
      <c r="F71" s="603"/>
      <c r="G71" s="387">
        <f t="shared" ref="G71" si="4">SUM(G64:G70)</f>
        <v>8.65</v>
      </c>
      <c r="H71" s="388">
        <f>SUM(H62:H70)</f>
        <v>1788.613357993868</v>
      </c>
    </row>
    <row r="73" spans="2:8">
      <c r="C73" s="610" t="s">
        <v>370</v>
      </c>
      <c r="D73" s="575"/>
      <c r="E73" s="575"/>
      <c r="F73" s="575"/>
      <c r="G73" s="575"/>
      <c r="H73" s="902"/>
    </row>
    <row r="74" spans="2:8" ht="28.5">
      <c r="C74" s="326" t="s">
        <v>308</v>
      </c>
      <c r="D74" s="234" t="s">
        <v>430</v>
      </c>
      <c r="E74" s="911" t="s">
        <v>377</v>
      </c>
      <c r="F74" s="912"/>
      <c r="G74" s="234" t="s">
        <v>378</v>
      </c>
      <c r="H74" s="383" t="s">
        <v>481</v>
      </c>
    </row>
    <row r="75" spans="2:8">
      <c r="C75" s="332" t="s">
        <v>381</v>
      </c>
      <c r="D75" s="329">
        <v>66</v>
      </c>
      <c r="E75" s="913">
        <f>'MUTIRÃO TIPO 1'!H301</f>
        <v>1.9389761489237931</v>
      </c>
      <c r="F75" s="655"/>
      <c r="G75" s="384">
        <f>E75*D75</f>
        <v>127.97242582897034</v>
      </c>
      <c r="H75" s="380">
        <f>G75</f>
        <v>127.97242582897034</v>
      </c>
    </row>
    <row r="76" spans="2:8" ht="15" thickBot="1">
      <c r="C76" s="903" t="s">
        <v>482</v>
      </c>
      <c r="D76" s="904"/>
      <c r="E76" s="904"/>
      <c r="F76" s="904"/>
      <c r="G76" s="904"/>
      <c r="H76" s="382">
        <f>H75</f>
        <v>127.97242582897034</v>
      </c>
    </row>
    <row r="77" spans="2:8">
      <c r="B77" s="894" t="str">
        <f>CONCATENATE("CUSTOS INDIRETOS, TRIBUTOS E LUCRO", "(",C75,")")</f>
        <v>CUSTOS INDIRETOS, TRIBUTOS E LUCRO(MARECHAL DEODORO)</v>
      </c>
      <c r="C77" s="649"/>
      <c r="D77" s="649"/>
      <c r="E77" s="649"/>
      <c r="F77" s="649"/>
      <c r="G77" s="650"/>
      <c r="H77" s="385" t="s">
        <v>28</v>
      </c>
    </row>
    <row r="78" spans="2:8" ht="15" customHeight="1">
      <c r="B78" s="196"/>
      <c r="C78" s="895" t="s">
        <v>357</v>
      </c>
      <c r="D78" s="896"/>
      <c r="E78" s="896"/>
      <c r="F78" s="896"/>
      <c r="G78" s="897"/>
      <c r="H78" s="338">
        <f>$H$7+$H$26+$H$31+H76</f>
        <v>1241.3093902622604</v>
      </c>
    </row>
    <row r="79" spans="2:8">
      <c r="B79" s="332" t="s">
        <v>2</v>
      </c>
      <c r="C79" s="579" t="s">
        <v>106</v>
      </c>
      <c r="D79" s="580"/>
      <c r="E79" s="580"/>
      <c r="F79" s="581"/>
      <c r="G79" s="339">
        <f>'SERVENTE MCZ'!I140</f>
        <v>1.4999999999999999E-2</v>
      </c>
      <c r="H79" s="338">
        <f>H78*G79</f>
        <v>18.619640853933905</v>
      </c>
    </row>
    <row r="80" spans="2:8">
      <c r="B80" s="196"/>
      <c r="C80" s="895" t="s">
        <v>358</v>
      </c>
      <c r="D80" s="896"/>
      <c r="E80" s="896"/>
      <c r="F80" s="896"/>
      <c r="G80" s="897"/>
      <c r="H80" s="338">
        <f>SUM(H78:H79)</f>
        <v>1259.9290311161944</v>
      </c>
    </row>
    <row r="81" spans="2:8">
      <c r="B81" s="332" t="s">
        <v>4</v>
      </c>
      <c r="C81" s="579" t="s">
        <v>0</v>
      </c>
      <c r="D81" s="580"/>
      <c r="E81" s="580"/>
      <c r="F81" s="581"/>
      <c r="G81" s="339">
        <f>'SERVENTE MCZ'!I142</f>
        <v>9.6299999999999997E-2</v>
      </c>
      <c r="H81" s="338">
        <f>H80*G81</f>
        <v>121.33116569648952</v>
      </c>
    </row>
    <row r="82" spans="2:8">
      <c r="B82" s="196"/>
      <c r="C82" s="895" t="s">
        <v>359</v>
      </c>
      <c r="D82" s="896"/>
      <c r="E82" s="896"/>
      <c r="F82" s="896"/>
      <c r="G82" s="897"/>
      <c r="H82" s="386">
        <f>SUM(H80:H81)</f>
        <v>1381.2601968126839</v>
      </c>
    </row>
    <row r="83" spans="2:8">
      <c r="B83" s="332" t="s">
        <v>6</v>
      </c>
      <c r="C83" s="579" t="s">
        <v>109</v>
      </c>
      <c r="D83" s="580"/>
      <c r="E83" s="580"/>
      <c r="F83" s="581"/>
      <c r="G83" s="234" t="s">
        <v>40</v>
      </c>
      <c r="H83" s="338"/>
    </row>
    <row r="84" spans="2:8">
      <c r="B84" s="332" t="s">
        <v>110</v>
      </c>
      <c r="C84" s="579" t="s">
        <v>111</v>
      </c>
      <c r="D84" s="580"/>
      <c r="E84" s="580"/>
      <c r="F84" s="581"/>
      <c r="G84" s="234"/>
      <c r="H84" s="338"/>
    </row>
    <row r="85" spans="2:8">
      <c r="B85" s="332" t="s">
        <v>142</v>
      </c>
      <c r="C85" s="579" t="s">
        <v>112</v>
      </c>
      <c r="D85" s="580"/>
      <c r="E85" s="580"/>
      <c r="F85" s="581"/>
      <c r="G85" s="340">
        <f>'ESQUADRIA DE RISCO POR DEMANDA'!$F$17</f>
        <v>3</v>
      </c>
      <c r="H85" s="379">
        <f>($H$42/$I$47)*G85%</f>
        <v>58.966059951367519</v>
      </c>
    </row>
    <row r="86" spans="2:8">
      <c r="B86" s="332" t="s">
        <v>143</v>
      </c>
      <c r="C86" s="579" t="s">
        <v>113</v>
      </c>
      <c r="D86" s="580"/>
      <c r="E86" s="580"/>
      <c r="F86" s="581"/>
      <c r="G86" s="340">
        <f>'ESQUADRIA DE RISCO POR DEMANDA'!$F$18</f>
        <v>0.65</v>
      </c>
      <c r="H86" s="379">
        <f>($H$42/$I$47)*G86%</f>
        <v>12.775979656129632</v>
      </c>
    </row>
    <row r="87" spans="2:8">
      <c r="B87" s="332" t="s">
        <v>114</v>
      </c>
      <c r="C87" s="579" t="s">
        <v>116</v>
      </c>
      <c r="D87" s="580"/>
      <c r="E87" s="580"/>
      <c r="F87" s="581"/>
      <c r="G87" s="234"/>
      <c r="H87" s="379"/>
    </row>
    <row r="88" spans="2:8">
      <c r="B88" s="332" t="s">
        <v>140</v>
      </c>
      <c r="C88" s="579" t="s">
        <v>117</v>
      </c>
      <c r="D88" s="580"/>
      <c r="E88" s="580"/>
      <c r="F88" s="581"/>
      <c r="G88" s="234"/>
      <c r="H88" s="379"/>
    </row>
    <row r="89" spans="2:8">
      <c r="B89" s="332" t="s">
        <v>115</v>
      </c>
      <c r="C89" s="579" t="s">
        <v>118</v>
      </c>
      <c r="D89" s="580"/>
      <c r="E89" s="580"/>
      <c r="F89" s="581"/>
      <c r="G89" s="234"/>
      <c r="H89" s="379"/>
    </row>
    <row r="90" spans="2:8">
      <c r="B90" s="332" t="s">
        <v>141</v>
      </c>
      <c r="C90" s="579" t="s">
        <v>119</v>
      </c>
      <c r="D90" s="580"/>
      <c r="E90" s="580"/>
      <c r="F90" s="581"/>
      <c r="G90" s="340">
        <f>'ESQUADRIA DE RISCO POR DEMANDA'!$F$22</f>
        <v>5</v>
      </c>
      <c r="H90" s="379">
        <f>($H$42/$I$47)*G90%</f>
        <v>98.276766585612549</v>
      </c>
    </row>
    <row r="91" spans="2:8" ht="15" thickBot="1">
      <c r="B91" s="601" t="str">
        <f>CONCATENATE("TOTAL (",C75,")")</f>
        <v>TOTAL (MARECHAL DEODORO)</v>
      </c>
      <c r="C91" s="602"/>
      <c r="D91" s="602"/>
      <c r="E91" s="602"/>
      <c r="F91" s="603"/>
      <c r="G91" s="387">
        <f t="shared" ref="G91" si="5">SUM(G84:G90)</f>
        <v>8.65</v>
      </c>
      <c r="H91" s="388">
        <f>SUM(H82:H90)</f>
        <v>1551.2790030057936</v>
      </c>
    </row>
    <row r="93" spans="2:8">
      <c r="C93" s="610" t="s">
        <v>370</v>
      </c>
      <c r="D93" s="575"/>
      <c r="E93" s="575"/>
      <c r="F93" s="575"/>
      <c r="G93" s="575"/>
      <c r="H93" s="902"/>
    </row>
    <row r="94" spans="2:8" ht="28.5">
      <c r="C94" s="326" t="s">
        <v>308</v>
      </c>
      <c r="D94" s="234" t="s">
        <v>430</v>
      </c>
      <c r="E94" s="911" t="s">
        <v>377</v>
      </c>
      <c r="F94" s="912"/>
      <c r="G94" s="234" t="s">
        <v>378</v>
      </c>
      <c r="H94" s="383" t="s">
        <v>481</v>
      </c>
    </row>
    <row r="95" spans="2:8">
      <c r="C95" s="332" t="s">
        <v>483</v>
      </c>
      <c r="D95" s="329">
        <v>410</v>
      </c>
      <c r="E95" s="913">
        <f>H301</f>
        <v>1.9389761489237931</v>
      </c>
      <c r="F95" s="655"/>
      <c r="G95" s="384">
        <f>E95*D95</f>
        <v>794.98022105875521</v>
      </c>
      <c r="H95" s="380">
        <f>G95</f>
        <v>794.98022105875521</v>
      </c>
    </row>
    <row r="96" spans="2:8" ht="15" thickBot="1">
      <c r="C96" s="903" t="s">
        <v>482</v>
      </c>
      <c r="D96" s="904"/>
      <c r="E96" s="904"/>
      <c r="F96" s="904"/>
      <c r="G96" s="904"/>
      <c r="H96" s="382">
        <f>H95</f>
        <v>794.98022105875521</v>
      </c>
    </row>
    <row r="97" spans="2:8">
      <c r="B97" s="894" t="str">
        <f>CONCATENATE("CUSTOS INDIRETOS, TRIBUTOS E LUCRO", "(",C95,")")</f>
        <v>CUSTOS INDIRETOS, TRIBUTOS E LUCRO(OLHO D'AGUA)</v>
      </c>
      <c r="C97" s="649"/>
      <c r="D97" s="649"/>
      <c r="E97" s="649"/>
      <c r="F97" s="649"/>
      <c r="G97" s="650"/>
      <c r="H97" s="385" t="s">
        <v>28</v>
      </c>
    </row>
    <row r="98" spans="2:8">
      <c r="B98" s="196"/>
      <c r="C98" s="895" t="s">
        <v>357</v>
      </c>
      <c r="D98" s="896"/>
      <c r="E98" s="896"/>
      <c r="F98" s="896"/>
      <c r="G98" s="897"/>
      <c r="H98" s="338">
        <f>$H$7+$H$26+$H$31+H96</f>
        <v>1908.3171854920454</v>
      </c>
    </row>
    <row r="99" spans="2:8">
      <c r="B99" s="332" t="s">
        <v>2</v>
      </c>
      <c r="C99" s="579" t="s">
        <v>106</v>
      </c>
      <c r="D99" s="580"/>
      <c r="E99" s="580"/>
      <c r="F99" s="581"/>
      <c r="G99" s="339">
        <f>'SERVENTE MCZ'!I140</f>
        <v>1.4999999999999999E-2</v>
      </c>
      <c r="H99" s="338">
        <f>H98*G99</f>
        <v>28.62475778238068</v>
      </c>
    </row>
    <row r="100" spans="2:8">
      <c r="B100" s="196"/>
      <c r="C100" s="895" t="s">
        <v>358</v>
      </c>
      <c r="D100" s="896"/>
      <c r="E100" s="896"/>
      <c r="F100" s="896"/>
      <c r="G100" s="897"/>
      <c r="H100" s="338">
        <f>SUM(H98:H99)</f>
        <v>1936.941943274426</v>
      </c>
    </row>
    <row r="101" spans="2:8">
      <c r="B101" s="332" t="s">
        <v>4</v>
      </c>
      <c r="C101" s="579" t="s">
        <v>0</v>
      </c>
      <c r="D101" s="580"/>
      <c r="E101" s="580"/>
      <c r="F101" s="581"/>
      <c r="G101" s="339">
        <f>'SERVENTE MCZ'!I142</f>
        <v>9.6299999999999997E-2</v>
      </c>
      <c r="H101" s="338">
        <f>H100*G101</f>
        <v>186.5275091373272</v>
      </c>
    </row>
    <row r="102" spans="2:8">
      <c r="B102" s="196"/>
      <c r="C102" s="895" t="s">
        <v>359</v>
      </c>
      <c r="D102" s="896"/>
      <c r="E102" s="896"/>
      <c r="F102" s="896"/>
      <c r="G102" s="897"/>
      <c r="H102" s="386">
        <f>SUM(H100:H101)</f>
        <v>2123.4694524117531</v>
      </c>
    </row>
    <row r="103" spans="2:8">
      <c r="B103" s="332" t="s">
        <v>6</v>
      </c>
      <c r="C103" s="579" t="s">
        <v>109</v>
      </c>
      <c r="D103" s="580"/>
      <c r="E103" s="580"/>
      <c r="F103" s="581"/>
      <c r="G103" s="234" t="s">
        <v>40</v>
      </c>
      <c r="H103" s="338"/>
    </row>
    <row r="104" spans="2:8">
      <c r="B104" s="332" t="s">
        <v>110</v>
      </c>
      <c r="C104" s="579" t="s">
        <v>111</v>
      </c>
      <c r="D104" s="580"/>
      <c r="E104" s="580"/>
      <c r="F104" s="581"/>
      <c r="G104" s="234"/>
      <c r="H104" s="338"/>
    </row>
    <row r="105" spans="2:8">
      <c r="B105" s="332" t="s">
        <v>142</v>
      </c>
      <c r="C105" s="579" t="s">
        <v>112</v>
      </c>
      <c r="D105" s="580"/>
      <c r="E105" s="580"/>
      <c r="F105" s="581"/>
      <c r="G105" s="340">
        <f>'ESQUADRIA DE RISCO POR DEMANDA'!$F$17</f>
        <v>3</v>
      </c>
      <c r="H105" s="379">
        <f>($H$42/$I$47)*G105%</f>
        <v>58.966059951367519</v>
      </c>
    </row>
    <row r="106" spans="2:8">
      <c r="B106" s="332" t="s">
        <v>143</v>
      </c>
      <c r="C106" s="579" t="s">
        <v>113</v>
      </c>
      <c r="D106" s="580"/>
      <c r="E106" s="580"/>
      <c r="F106" s="581"/>
      <c r="G106" s="340">
        <f>'ESQUADRIA DE RISCO POR DEMANDA'!$F$18</f>
        <v>0.65</v>
      </c>
      <c r="H106" s="379">
        <f>($H$42/$I$47)*G106%</f>
        <v>12.775979656129632</v>
      </c>
    </row>
    <row r="107" spans="2:8">
      <c r="B107" s="332" t="s">
        <v>114</v>
      </c>
      <c r="C107" s="579" t="s">
        <v>116</v>
      </c>
      <c r="D107" s="580"/>
      <c r="E107" s="580"/>
      <c r="F107" s="581"/>
      <c r="G107" s="234"/>
      <c r="H107" s="379"/>
    </row>
    <row r="108" spans="2:8">
      <c r="B108" s="332" t="s">
        <v>140</v>
      </c>
      <c r="C108" s="579" t="s">
        <v>117</v>
      </c>
      <c r="D108" s="580"/>
      <c r="E108" s="580"/>
      <c r="F108" s="581"/>
      <c r="G108" s="234"/>
      <c r="H108" s="379"/>
    </row>
    <row r="109" spans="2:8">
      <c r="B109" s="332" t="s">
        <v>115</v>
      </c>
      <c r="C109" s="579" t="s">
        <v>118</v>
      </c>
      <c r="D109" s="580"/>
      <c r="E109" s="580"/>
      <c r="F109" s="581"/>
      <c r="G109" s="234"/>
      <c r="H109" s="379"/>
    </row>
    <row r="110" spans="2:8">
      <c r="B110" s="332" t="s">
        <v>141</v>
      </c>
      <c r="C110" s="579" t="s">
        <v>119</v>
      </c>
      <c r="D110" s="580"/>
      <c r="E110" s="580"/>
      <c r="F110" s="581"/>
      <c r="G110" s="340">
        <f>'ESQUADRIA DE RISCO POR DEMANDA'!$F$22</f>
        <v>5</v>
      </c>
      <c r="H110" s="379">
        <f>($H$42/$I$47)*G110%</f>
        <v>98.276766585612549</v>
      </c>
    </row>
    <row r="111" spans="2:8" ht="15" thickBot="1">
      <c r="B111" s="601" t="str">
        <f>CONCATENATE("TOTAL (",C95,")")</f>
        <v>TOTAL (OLHO D'AGUA)</v>
      </c>
      <c r="C111" s="602"/>
      <c r="D111" s="602"/>
      <c r="E111" s="602"/>
      <c r="F111" s="603"/>
      <c r="G111" s="387">
        <f t="shared" ref="G111" si="6">SUM(G104:G110)</f>
        <v>8.65</v>
      </c>
      <c r="H111" s="388">
        <f>SUM(H102:H110)</f>
        <v>2293.4882586048629</v>
      </c>
    </row>
    <row r="113" spans="2:8">
      <c r="C113" s="610" t="s">
        <v>370</v>
      </c>
      <c r="D113" s="575"/>
      <c r="E113" s="575"/>
      <c r="F113" s="575"/>
      <c r="G113" s="575"/>
      <c r="H113" s="902"/>
    </row>
    <row r="114" spans="2:8" ht="28.5">
      <c r="C114" s="326" t="s">
        <v>308</v>
      </c>
      <c r="D114" s="234" t="s">
        <v>430</v>
      </c>
      <c r="E114" s="911" t="s">
        <v>377</v>
      </c>
      <c r="F114" s="912"/>
      <c r="G114" s="234" t="s">
        <v>378</v>
      </c>
      <c r="H114" s="383" t="s">
        <v>481</v>
      </c>
    </row>
    <row r="115" spans="2:8">
      <c r="C115" s="332" t="s">
        <v>382</v>
      </c>
      <c r="D115" s="329">
        <v>268</v>
      </c>
      <c r="E115" s="913">
        <f>H301</f>
        <v>1.9389761489237931</v>
      </c>
      <c r="F115" s="655"/>
      <c r="G115" s="384">
        <f>E115*D115</f>
        <v>519.64560791157658</v>
      </c>
      <c r="H115" s="380">
        <f>G115</f>
        <v>519.64560791157658</v>
      </c>
    </row>
    <row r="116" spans="2:8" ht="15" thickBot="1">
      <c r="C116" s="903" t="s">
        <v>482</v>
      </c>
      <c r="D116" s="904"/>
      <c r="E116" s="904"/>
      <c r="F116" s="904"/>
      <c r="G116" s="904"/>
      <c r="H116" s="382">
        <f>H115</f>
        <v>519.64560791157658</v>
      </c>
    </row>
    <row r="117" spans="2:8">
      <c r="B117" s="894" t="str">
        <f>CONCATENATE("CUSTOS INDIRETOS, TRIBUTOS E LUCRO", "(",C115,")")</f>
        <v>CUSTOS INDIRETOS, TRIBUTOS E LUCRO(PALMEIRA DOS ÍNDIOS)</v>
      </c>
      <c r="C117" s="649"/>
      <c r="D117" s="649"/>
      <c r="E117" s="649"/>
      <c r="F117" s="649"/>
      <c r="G117" s="650"/>
      <c r="H117" s="385" t="s">
        <v>28</v>
      </c>
    </row>
    <row r="118" spans="2:8">
      <c r="B118" s="196"/>
      <c r="C118" s="895" t="s">
        <v>357</v>
      </c>
      <c r="D118" s="896"/>
      <c r="E118" s="896"/>
      <c r="F118" s="896"/>
      <c r="G118" s="897"/>
      <c r="H118" s="338">
        <f>$H$7+$H$26+$H$31+H116</f>
        <v>1632.9825723448666</v>
      </c>
    </row>
    <row r="119" spans="2:8">
      <c r="B119" s="332" t="s">
        <v>2</v>
      </c>
      <c r="C119" s="579" t="s">
        <v>106</v>
      </c>
      <c r="D119" s="580"/>
      <c r="E119" s="580"/>
      <c r="F119" s="581"/>
      <c r="G119" s="339">
        <f>'SERVENTE MCZ'!I140</f>
        <v>1.4999999999999999E-2</v>
      </c>
      <c r="H119" s="338">
        <f>H118*G119</f>
        <v>24.494738585173</v>
      </c>
    </row>
    <row r="120" spans="2:8">
      <c r="B120" s="196"/>
      <c r="C120" s="895" t="s">
        <v>358</v>
      </c>
      <c r="D120" s="896"/>
      <c r="E120" s="896"/>
      <c r="F120" s="896"/>
      <c r="G120" s="897"/>
      <c r="H120" s="338">
        <f>SUM(H118:H119)</f>
        <v>1657.4773109300397</v>
      </c>
    </row>
    <row r="121" spans="2:8">
      <c r="B121" s="332" t="s">
        <v>4</v>
      </c>
      <c r="C121" s="579" t="s">
        <v>0</v>
      </c>
      <c r="D121" s="580"/>
      <c r="E121" s="580"/>
      <c r="F121" s="581"/>
      <c r="G121" s="339">
        <f>'SERVENTE MCZ'!I142</f>
        <v>9.6299999999999997E-2</v>
      </c>
      <c r="H121" s="338">
        <f>H120*G121</f>
        <v>159.61506504256283</v>
      </c>
    </row>
    <row r="122" spans="2:8">
      <c r="B122" s="196"/>
      <c r="C122" s="895" t="s">
        <v>359</v>
      </c>
      <c r="D122" s="896"/>
      <c r="E122" s="896"/>
      <c r="F122" s="896"/>
      <c r="G122" s="897"/>
      <c r="H122" s="386">
        <f>SUM(H120:H121)</f>
        <v>1817.0923759726024</v>
      </c>
    </row>
    <row r="123" spans="2:8">
      <c r="B123" s="332" t="s">
        <v>6</v>
      </c>
      <c r="C123" s="579" t="s">
        <v>109</v>
      </c>
      <c r="D123" s="580"/>
      <c r="E123" s="580"/>
      <c r="F123" s="581"/>
      <c r="G123" s="234" t="s">
        <v>40</v>
      </c>
      <c r="H123" s="338"/>
    </row>
    <row r="124" spans="2:8">
      <c r="B124" s="332" t="s">
        <v>110</v>
      </c>
      <c r="C124" s="579" t="s">
        <v>111</v>
      </c>
      <c r="D124" s="580"/>
      <c r="E124" s="580"/>
      <c r="F124" s="581"/>
      <c r="G124" s="234"/>
      <c r="H124" s="338"/>
    </row>
    <row r="125" spans="2:8">
      <c r="B125" s="332" t="s">
        <v>142</v>
      </c>
      <c r="C125" s="579" t="s">
        <v>112</v>
      </c>
      <c r="D125" s="580"/>
      <c r="E125" s="580"/>
      <c r="F125" s="581"/>
      <c r="G125" s="340">
        <f>'ESQUADRIA DE RISCO POR DEMANDA'!$F$17</f>
        <v>3</v>
      </c>
      <c r="H125" s="379">
        <f>($H$42/$I$47)*G125%</f>
        <v>58.966059951367519</v>
      </c>
    </row>
    <row r="126" spans="2:8">
      <c r="B126" s="332" t="s">
        <v>143</v>
      </c>
      <c r="C126" s="579" t="s">
        <v>113</v>
      </c>
      <c r="D126" s="580"/>
      <c r="E126" s="580"/>
      <c r="F126" s="581"/>
      <c r="G126" s="340">
        <f>'ESQUADRIA DE RISCO POR DEMANDA'!$F$18</f>
        <v>0.65</v>
      </c>
      <c r="H126" s="379">
        <f>($H$42/$I$47)*G126%</f>
        <v>12.775979656129632</v>
      </c>
    </row>
    <row r="127" spans="2:8">
      <c r="B127" s="332" t="s">
        <v>114</v>
      </c>
      <c r="C127" s="579" t="s">
        <v>116</v>
      </c>
      <c r="D127" s="580"/>
      <c r="E127" s="580"/>
      <c r="F127" s="581"/>
      <c r="G127" s="234"/>
      <c r="H127" s="379"/>
    </row>
    <row r="128" spans="2:8">
      <c r="B128" s="332" t="s">
        <v>140</v>
      </c>
      <c r="C128" s="579" t="s">
        <v>117</v>
      </c>
      <c r="D128" s="580"/>
      <c r="E128" s="580"/>
      <c r="F128" s="581"/>
      <c r="G128" s="234"/>
      <c r="H128" s="379"/>
    </row>
    <row r="129" spans="2:8">
      <c r="B129" s="332" t="s">
        <v>115</v>
      </c>
      <c r="C129" s="579" t="s">
        <v>118</v>
      </c>
      <c r="D129" s="580"/>
      <c r="E129" s="580"/>
      <c r="F129" s="581"/>
      <c r="G129" s="234"/>
      <c r="H129" s="379"/>
    </row>
    <row r="130" spans="2:8">
      <c r="B130" s="332" t="s">
        <v>141</v>
      </c>
      <c r="C130" s="579" t="s">
        <v>119</v>
      </c>
      <c r="D130" s="580"/>
      <c r="E130" s="580"/>
      <c r="F130" s="581"/>
      <c r="G130" s="340">
        <f>'ESQUADRIA DE RISCO POR DEMANDA'!$F$22</f>
        <v>5</v>
      </c>
      <c r="H130" s="379">
        <f>($H$42/$I$47)*G130%</f>
        <v>98.276766585612549</v>
      </c>
    </row>
    <row r="131" spans="2:8" ht="15" thickBot="1">
      <c r="B131" s="601" t="str">
        <f>CONCATENATE("TOTAL (",C115,")")</f>
        <v>TOTAL (PALMEIRA DOS ÍNDIOS)</v>
      </c>
      <c r="C131" s="602"/>
      <c r="D131" s="602"/>
      <c r="E131" s="602"/>
      <c r="F131" s="603"/>
      <c r="G131" s="387">
        <f t="shared" ref="G131" si="7">SUM(G124:G130)</f>
        <v>8.65</v>
      </c>
      <c r="H131" s="388">
        <f>SUM(H122:H130)</f>
        <v>1987.1111821657121</v>
      </c>
    </row>
    <row r="133" spans="2:8">
      <c r="C133" s="610" t="s">
        <v>370</v>
      </c>
      <c r="D133" s="575"/>
      <c r="E133" s="575"/>
      <c r="F133" s="575"/>
      <c r="G133" s="575"/>
      <c r="H133" s="902"/>
    </row>
    <row r="134" spans="2:8" ht="28.5">
      <c r="C134" s="326" t="s">
        <v>308</v>
      </c>
      <c r="D134" s="234" t="s">
        <v>430</v>
      </c>
      <c r="E134" s="911" t="s">
        <v>377</v>
      </c>
      <c r="F134" s="912"/>
      <c r="G134" s="234" t="s">
        <v>378</v>
      </c>
      <c r="H134" s="383" t="s">
        <v>481</v>
      </c>
    </row>
    <row r="135" spans="2:8">
      <c r="C135" s="332" t="s">
        <v>383</v>
      </c>
      <c r="D135" s="329">
        <v>464</v>
      </c>
      <c r="E135" s="913">
        <f>H301</f>
        <v>1.9389761489237931</v>
      </c>
      <c r="F135" s="655"/>
      <c r="G135" s="384">
        <f>E135*D135</f>
        <v>899.68493310064002</v>
      </c>
      <c r="H135" s="380">
        <f>G135</f>
        <v>899.68493310064002</v>
      </c>
    </row>
    <row r="136" spans="2:8" ht="15" thickBot="1">
      <c r="C136" s="903" t="s">
        <v>482</v>
      </c>
      <c r="D136" s="904"/>
      <c r="E136" s="904"/>
      <c r="F136" s="904"/>
      <c r="G136" s="904"/>
      <c r="H136" s="382">
        <f>H135</f>
        <v>899.68493310064002</v>
      </c>
    </row>
    <row r="137" spans="2:8">
      <c r="B137" s="894" t="str">
        <f>CONCATENATE("CUSTOS INDIRETOS, TRIBUTOS E LUCRO", "(",C135,")")</f>
        <v>CUSTOS INDIRETOS, TRIBUTOS E LUCRO(PÃO DE AÇUCAR)</v>
      </c>
      <c r="C137" s="649"/>
      <c r="D137" s="649"/>
      <c r="E137" s="649"/>
      <c r="F137" s="649"/>
      <c r="G137" s="650"/>
      <c r="H137" s="385" t="s">
        <v>28</v>
      </c>
    </row>
    <row r="138" spans="2:8">
      <c r="B138" s="196"/>
      <c r="C138" s="895" t="s">
        <v>357</v>
      </c>
      <c r="D138" s="896"/>
      <c r="E138" s="896"/>
      <c r="F138" s="896"/>
      <c r="G138" s="897"/>
      <c r="H138" s="338">
        <f>$H$7+$H$26+$H$31+H136</f>
        <v>2013.0218975339303</v>
      </c>
    </row>
    <row r="139" spans="2:8">
      <c r="B139" s="332" t="s">
        <v>2</v>
      </c>
      <c r="C139" s="579" t="s">
        <v>106</v>
      </c>
      <c r="D139" s="580"/>
      <c r="E139" s="580"/>
      <c r="F139" s="581"/>
      <c r="G139" s="339">
        <f>'SERVENTE MCZ'!I140</f>
        <v>1.4999999999999999E-2</v>
      </c>
      <c r="H139" s="338">
        <f>H138*G139</f>
        <v>30.195328463008952</v>
      </c>
    </row>
    <row r="140" spans="2:8">
      <c r="B140" s="196"/>
      <c r="C140" s="895" t="s">
        <v>358</v>
      </c>
      <c r="D140" s="896"/>
      <c r="E140" s="896"/>
      <c r="F140" s="896"/>
      <c r="G140" s="897"/>
      <c r="H140" s="338">
        <f>SUM(H138:H139)</f>
        <v>2043.2172259969393</v>
      </c>
    </row>
    <row r="141" spans="2:8">
      <c r="B141" s="332" t="s">
        <v>4</v>
      </c>
      <c r="C141" s="579" t="s">
        <v>0</v>
      </c>
      <c r="D141" s="580"/>
      <c r="E141" s="580"/>
      <c r="F141" s="581"/>
      <c r="G141" s="339">
        <f>'SERVENTE MCZ'!I142</f>
        <v>9.6299999999999997E-2</v>
      </c>
      <c r="H141" s="338">
        <f>H140*G141</f>
        <v>196.76181886350525</v>
      </c>
    </row>
    <row r="142" spans="2:8">
      <c r="B142" s="196"/>
      <c r="C142" s="895" t="s">
        <v>359</v>
      </c>
      <c r="D142" s="896"/>
      <c r="E142" s="896"/>
      <c r="F142" s="896"/>
      <c r="G142" s="897"/>
      <c r="H142" s="386">
        <f>SUM(H140:H141)</f>
        <v>2239.9790448604444</v>
      </c>
    </row>
    <row r="143" spans="2:8">
      <c r="B143" s="332" t="s">
        <v>6</v>
      </c>
      <c r="C143" s="579" t="s">
        <v>109</v>
      </c>
      <c r="D143" s="580"/>
      <c r="E143" s="580"/>
      <c r="F143" s="581"/>
      <c r="G143" s="234" t="s">
        <v>40</v>
      </c>
      <c r="H143" s="338"/>
    </row>
    <row r="144" spans="2:8">
      <c r="B144" s="332" t="s">
        <v>110</v>
      </c>
      <c r="C144" s="579" t="s">
        <v>111</v>
      </c>
      <c r="D144" s="580"/>
      <c r="E144" s="580"/>
      <c r="F144" s="581"/>
      <c r="G144" s="234"/>
      <c r="H144" s="338"/>
    </row>
    <row r="145" spans="2:8">
      <c r="B145" s="332" t="s">
        <v>142</v>
      </c>
      <c r="C145" s="579" t="s">
        <v>112</v>
      </c>
      <c r="D145" s="580"/>
      <c r="E145" s="580"/>
      <c r="F145" s="581"/>
      <c r="G145" s="340">
        <f>'ESQUADRIA DE RISCO POR DEMANDA'!$F$17</f>
        <v>3</v>
      </c>
      <c r="H145" s="379">
        <f>($H$42/$I$47)*G145%</f>
        <v>58.966059951367519</v>
      </c>
    </row>
    <row r="146" spans="2:8">
      <c r="B146" s="332" t="s">
        <v>143</v>
      </c>
      <c r="C146" s="579" t="s">
        <v>113</v>
      </c>
      <c r="D146" s="580"/>
      <c r="E146" s="580"/>
      <c r="F146" s="581"/>
      <c r="G146" s="340">
        <f>'ESQUADRIA DE RISCO POR DEMANDA'!$F$18</f>
        <v>0.65</v>
      </c>
      <c r="H146" s="379">
        <f>($H$42/$I$47)*G146%</f>
        <v>12.775979656129632</v>
      </c>
    </row>
    <row r="147" spans="2:8">
      <c r="B147" s="332" t="s">
        <v>114</v>
      </c>
      <c r="C147" s="579" t="s">
        <v>116</v>
      </c>
      <c r="D147" s="580"/>
      <c r="E147" s="580"/>
      <c r="F147" s="581"/>
      <c r="G147" s="234"/>
      <c r="H147" s="379"/>
    </row>
    <row r="148" spans="2:8">
      <c r="B148" s="332" t="s">
        <v>140</v>
      </c>
      <c r="C148" s="579" t="s">
        <v>117</v>
      </c>
      <c r="D148" s="580"/>
      <c r="E148" s="580"/>
      <c r="F148" s="581"/>
      <c r="G148" s="234"/>
      <c r="H148" s="379"/>
    </row>
    <row r="149" spans="2:8">
      <c r="B149" s="332" t="s">
        <v>115</v>
      </c>
      <c r="C149" s="579" t="s">
        <v>118</v>
      </c>
      <c r="D149" s="580"/>
      <c r="E149" s="580"/>
      <c r="F149" s="581"/>
      <c r="G149" s="234"/>
      <c r="H149" s="379"/>
    </row>
    <row r="150" spans="2:8">
      <c r="B150" s="332" t="s">
        <v>141</v>
      </c>
      <c r="C150" s="579" t="s">
        <v>119</v>
      </c>
      <c r="D150" s="580"/>
      <c r="E150" s="580"/>
      <c r="F150" s="581"/>
      <c r="G150" s="340">
        <f>'ESQUADRIA DE RISCO POR DEMANDA'!$F$22</f>
        <v>5</v>
      </c>
      <c r="H150" s="379">
        <f>($H$42/$I$47)*G150%</f>
        <v>98.276766585612549</v>
      </c>
    </row>
    <row r="151" spans="2:8" ht="15" thickBot="1">
      <c r="B151" s="601" t="str">
        <f>CONCATENATE("TOTAL (",C135,")")</f>
        <v>TOTAL (PÃO DE AÇUCAR)</v>
      </c>
      <c r="C151" s="602"/>
      <c r="D151" s="602"/>
      <c r="E151" s="602"/>
      <c r="F151" s="603"/>
      <c r="G151" s="387">
        <f t="shared" ref="G151" si="8">SUM(G144:G150)</f>
        <v>8.65</v>
      </c>
      <c r="H151" s="388">
        <f>SUM(H142:H150)</f>
        <v>2409.9978510535543</v>
      </c>
    </row>
    <row r="153" spans="2:8">
      <c r="C153" s="610" t="s">
        <v>370</v>
      </c>
      <c r="D153" s="575"/>
      <c r="E153" s="575"/>
      <c r="F153" s="575"/>
      <c r="G153" s="575"/>
      <c r="H153" s="902"/>
    </row>
    <row r="154" spans="2:8" ht="28.5">
      <c r="C154" s="326" t="s">
        <v>308</v>
      </c>
      <c r="D154" s="234" t="s">
        <v>430</v>
      </c>
      <c r="E154" s="911" t="s">
        <v>377</v>
      </c>
      <c r="F154" s="912"/>
      <c r="G154" s="234" t="s">
        <v>378</v>
      </c>
      <c r="H154" s="383" t="s">
        <v>481</v>
      </c>
    </row>
    <row r="155" spans="2:8">
      <c r="C155" s="332" t="s">
        <v>384</v>
      </c>
      <c r="D155" s="329">
        <v>150</v>
      </c>
      <c r="E155" s="913">
        <f>H301</f>
        <v>1.9389761489237931</v>
      </c>
      <c r="F155" s="655"/>
      <c r="G155" s="384">
        <f>E155*D155</f>
        <v>290.84642233856897</v>
      </c>
      <c r="H155" s="380">
        <f>G155</f>
        <v>290.84642233856897</v>
      </c>
    </row>
    <row r="156" spans="2:8" ht="15" thickBot="1">
      <c r="C156" s="903" t="s">
        <v>482</v>
      </c>
      <c r="D156" s="904"/>
      <c r="E156" s="904"/>
      <c r="F156" s="904"/>
      <c r="G156" s="904"/>
      <c r="H156" s="382">
        <f>H155</f>
        <v>290.84642233856897</v>
      </c>
    </row>
    <row r="157" spans="2:8">
      <c r="B157" s="894" t="str">
        <f>CONCATENATE("CUSTOS INDIRETOS, TRIBUTOS E LUCRO", "(",C155,")")</f>
        <v>CUSTOS INDIRETOS, TRIBUTOS E LUCRO(PASSO DE CAMARAGIBE)</v>
      </c>
      <c r="C157" s="649"/>
      <c r="D157" s="649"/>
      <c r="E157" s="649"/>
      <c r="F157" s="649"/>
      <c r="G157" s="650"/>
      <c r="H157" s="385" t="s">
        <v>28</v>
      </c>
    </row>
    <row r="158" spans="2:8">
      <c r="B158" s="196"/>
      <c r="C158" s="895" t="s">
        <v>357</v>
      </c>
      <c r="D158" s="896"/>
      <c r="E158" s="896"/>
      <c r="F158" s="896"/>
      <c r="G158" s="897"/>
      <c r="H158" s="338">
        <f>$H$7+$H$26+$H$31+H156</f>
        <v>1404.1833867718592</v>
      </c>
    </row>
    <row r="159" spans="2:8">
      <c r="B159" s="332" t="s">
        <v>2</v>
      </c>
      <c r="C159" s="579" t="s">
        <v>106</v>
      </c>
      <c r="D159" s="580"/>
      <c r="E159" s="580"/>
      <c r="F159" s="581"/>
      <c r="G159" s="339">
        <f>'SERVENTE MCZ'!I140</f>
        <v>1.4999999999999999E-2</v>
      </c>
      <c r="H159" s="338">
        <f>H158*G159</f>
        <v>21.062750801577888</v>
      </c>
    </row>
    <row r="160" spans="2:8">
      <c r="B160" s="196"/>
      <c r="C160" s="895" t="s">
        <v>358</v>
      </c>
      <c r="D160" s="896"/>
      <c r="E160" s="896"/>
      <c r="F160" s="896"/>
      <c r="G160" s="897"/>
      <c r="H160" s="338">
        <f>SUM(H158:H159)</f>
        <v>1425.2461375734372</v>
      </c>
    </row>
    <row r="161" spans="2:8">
      <c r="B161" s="332" t="s">
        <v>4</v>
      </c>
      <c r="C161" s="579" t="s">
        <v>0</v>
      </c>
      <c r="D161" s="580"/>
      <c r="E161" s="580"/>
      <c r="F161" s="581"/>
      <c r="G161" s="339">
        <f>'SERVENTE MCZ'!I142</f>
        <v>9.6299999999999997E-2</v>
      </c>
      <c r="H161" s="338">
        <f>H160*G161</f>
        <v>137.251203048322</v>
      </c>
    </row>
    <row r="162" spans="2:8">
      <c r="B162" s="196"/>
      <c r="C162" s="895" t="s">
        <v>359</v>
      </c>
      <c r="D162" s="896"/>
      <c r="E162" s="896"/>
      <c r="F162" s="896"/>
      <c r="G162" s="897"/>
      <c r="H162" s="386">
        <f>SUM(H160:H161)</f>
        <v>1562.4973406217591</v>
      </c>
    </row>
    <row r="163" spans="2:8">
      <c r="B163" s="332" t="s">
        <v>6</v>
      </c>
      <c r="C163" s="579" t="s">
        <v>109</v>
      </c>
      <c r="D163" s="580"/>
      <c r="E163" s="580"/>
      <c r="F163" s="581"/>
      <c r="G163" s="234" t="s">
        <v>40</v>
      </c>
      <c r="H163" s="338"/>
    </row>
    <row r="164" spans="2:8">
      <c r="B164" s="332" t="s">
        <v>110</v>
      </c>
      <c r="C164" s="579" t="s">
        <v>111</v>
      </c>
      <c r="D164" s="580"/>
      <c r="E164" s="580"/>
      <c r="F164" s="581"/>
      <c r="G164" s="234"/>
      <c r="H164" s="338"/>
    </row>
    <row r="165" spans="2:8">
      <c r="B165" s="332" t="s">
        <v>142</v>
      </c>
      <c r="C165" s="579" t="s">
        <v>112</v>
      </c>
      <c r="D165" s="580"/>
      <c r="E165" s="580"/>
      <c r="F165" s="581"/>
      <c r="G165" s="340">
        <f>'ESQUADRIA DE RISCO POR DEMANDA'!$F$17</f>
        <v>3</v>
      </c>
      <c r="H165" s="379">
        <f>($H$42/$I$47)*G165%</f>
        <v>58.966059951367519</v>
      </c>
    </row>
    <row r="166" spans="2:8">
      <c r="B166" s="332" t="s">
        <v>143</v>
      </c>
      <c r="C166" s="579" t="s">
        <v>113</v>
      </c>
      <c r="D166" s="580"/>
      <c r="E166" s="580"/>
      <c r="F166" s="581"/>
      <c r="G166" s="340">
        <f>'ESQUADRIA DE RISCO POR DEMANDA'!$F$18</f>
        <v>0.65</v>
      </c>
      <c r="H166" s="379">
        <f>($H$42/$I$47)*G166%</f>
        <v>12.775979656129632</v>
      </c>
    </row>
    <row r="167" spans="2:8">
      <c r="B167" s="332" t="s">
        <v>114</v>
      </c>
      <c r="C167" s="579" t="s">
        <v>116</v>
      </c>
      <c r="D167" s="580"/>
      <c r="E167" s="580"/>
      <c r="F167" s="581"/>
      <c r="G167" s="234"/>
      <c r="H167" s="379"/>
    </row>
    <row r="168" spans="2:8">
      <c r="B168" s="332" t="s">
        <v>140</v>
      </c>
      <c r="C168" s="579" t="s">
        <v>117</v>
      </c>
      <c r="D168" s="580"/>
      <c r="E168" s="580"/>
      <c r="F168" s="581"/>
      <c r="G168" s="234"/>
      <c r="H168" s="379"/>
    </row>
    <row r="169" spans="2:8">
      <c r="B169" s="332" t="s">
        <v>115</v>
      </c>
      <c r="C169" s="579" t="s">
        <v>118</v>
      </c>
      <c r="D169" s="580"/>
      <c r="E169" s="580"/>
      <c r="F169" s="581"/>
      <c r="G169" s="234"/>
      <c r="H169" s="379"/>
    </row>
    <row r="170" spans="2:8">
      <c r="B170" s="332" t="s">
        <v>141</v>
      </c>
      <c r="C170" s="579" t="s">
        <v>119</v>
      </c>
      <c r="D170" s="580"/>
      <c r="E170" s="580"/>
      <c r="F170" s="581"/>
      <c r="G170" s="340">
        <f>'ESQUADRIA DE RISCO POR DEMANDA'!$F$22</f>
        <v>5</v>
      </c>
      <c r="H170" s="379">
        <f>($H$42/$I$47)*G170%</f>
        <v>98.276766585612549</v>
      </c>
    </row>
    <row r="171" spans="2:8" ht="15" thickBot="1">
      <c r="B171" s="601" t="str">
        <f>CONCATENATE("TOTAL (",C155,")")</f>
        <v>TOTAL (PASSO DE CAMARAGIBE)</v>
      </c>
      <c r="C171" s="602"/>
      <c r="D171" s="602"/>
      <c r="E171" s="602"/>
      <c r="F171" s="603"/>
      <c r="G171" s="387">
        <f t="shared" ref="G171" si="9">SUM(G164:G170)</f>
        <v>8.65</v>
      </c>
      <c r="H171" s="388">
        <f>SUM(H162:H170)</f>
        <v>1732.5161468148688</v>
      </c>
    </row>
    <row r="173" spans="2:8">
      <c r="C173" s="610" t="s">
        <v>370</v>
      </c>
      <c r="D173" s="575"/>
      <c r="E173" s="575"/>
      <c r="F173" s="575"/>
      <c r="G173" s="575"/>
      <c r="H173" s="902"/>
    </row>
    <row r="174" spans="2:8" ht="28.5">
      <c r="C174" s="326" t="s">
        <v>308</v>
      </c>
      <c r="D174" s="234" t="s">
        <v>430</v>
      </c>
      <c r="E174" s="911" t="s">
        <v>377</v>
      </c>
      <c r="F174" s="912"/>
      <c r="G174" s="234" t="s">
        <v>378</v>
      </c>
      <c r="H174" s="383" t="s">
        <v>481</v>
      </c>
    </row>
    <row r="175" spans="2:8">
      <c r="C175" s="332" t="s">
        <v>385</v>
      </c>
      <c r="D175" s="329">
        <v>332</v>
      </c>
      <c r="E175" s="913">
        <f>H301</f>
        <v>1.9389761489237931</v>
      </c>
      <c r="F175" s="655"/>
      <c r="G175" s="384">
        <f>E175*D175</f>
        <v>643.74008144269931</v>
      </c>
      <c r="H175" s="380">
        <f>G175</f>
        <v>643.74008144269931</v>
      </c>
    </row>
    <row r="176" spans="2:8" ht="15" thickBot="1">
      <c r="C176" s="903" t="s">
        <v>482</v>
      </c>
      <c r="D176" s="904"/>
      <c r="E176" s="904"/>
      <c r="F176" s="904"/>
      <c r="G176" s="904"/>
      <c r="H176" s="382">
        <f>H175</f>
        <v>643.74008144269931</v>
      </c>
    </row>
    <row r="177" spans="2:8">
      <c r="B177" s="894" t="str">
        <f>CONCATENATE("CUSTOS INDIRETOS, TRIBUTOS E LUCRO", "(",C175,")")</f>
        <v>CUSTOS INDIRETOS, TRIBUTOS E LUCRO(PENEDO)</v>
      </c>
      <c r="C177" s="649"/>
      <c r="D177" s="649"/>
      <c r="E177" s="649"/>
      <c r="F177" s="649"/>
      <c r="G177" s="650"/>
      <c r="H177" s="385" t="s">
        <v>28</v>
      </c>
    </row>
    <row r="178" spans="2:8">
      <c r="B178" s="196"/>
      <c r="C178" s="895" t="s">
        <v>357</v>
      </c>
      <c r="D178" s="896"/>
      <c r="E178" s="896"/>
      <c r="F178" s="896"/>
      <c r="G178" s="897"/>
      <c r="H178" s="338">
        <f>$H$7+$H$26+$H$31+H176</f>
        <v>1757.0770458759894</v>
      </c>
    </row>
    <row r="179" spans="2:8">
      <c r="B179" s="332" t="s">
        <v>2</v>
      </c>
      <c r="C179" s="579" t="s">
        <v>106</v>
      </c>
      <c r="D179" s="580"/>
      <c r="E179" s="580"/>
      <c r="F179" s="581"/>
      <c r="G179" s="339">
        <f>'SERVENTE MCZ'!I140</f>
        <v>1.4999999999999999E-2</v>
      </c>
      <c r="H179" s="338">
        <f>H178*G179</f>
        <v>26.35615568813984</v>
      </c>
    </row>
    <row r="180" spans="2:8">
      <c r="B180" s="196"/>
      <c r="C180" s="895" t="s">
        <v>358</v>
      </c>
      <c r="D180" s="896"/>
      <c r="E180" s="896"/>
      <c r="F180" s="896"/>
      <c r="G180" s="897"/>
      <c r="H180" s="338">
        <f>SUM(H178:H179)</f>
        <v>1783.4332015641291</v>
      </c>
    </row>
    <row r="181" spans="2:8">
      <c r="B181" s="332" t="s">
        <v>4</v>
      </c>
      <c r="C181" s="579" t="s">
        <v>0</v>
      </c>
      <c r="D181" s="580"/>
      <c r="E181" s="580"/>
      <c r="F181" s="581"/>
      <c r="G181" s="339">
        <f>'SERVENTE MCZ'!I142</f>
        <v>9.6299999999999997E-2</v>
      </c>
      <c r="H181" s="338">
        <f>H180*G181</f>
        <v>171.74461731062564</v>
      </c>
    </row>
    <row r="182" spans="2:8">
      <c r="B182" s="196"/>
      <c r="C182" s="895" t="s">
        <v>359</v>
      </c>
      <c r="D182" s="896"/>
      <c r="E182" s="896"/>
      <c r="F182" s="896"/>
      <c r="G182" s="897"/>
      <c r="H182" s="386">
        <f>SUM(H180:H181)</f>
        <v>1955.1778188747548</v>
      </c>
    </row>
    <row r="183" spans="2:8">
      <c r="B183" s="332" t="s">
        <v>6</v>
      </c>
      <c r="C183" s="579" t="s">
        <v>109</v>
      </c>
      <c r="D183" s="580"/>
      <c r="E183" s="580"/>
      <c r="F183" s="581"/>
      <c r="G183" s="234" t="s">
        <v>40</v>
      </c>
      <c r="H183" s="338"/>
    </row>
    <row r="184" spans="2:8">
      <c r="B184" s="332" t="s">
        <v>110</v>
      </c>
      <c r="C184" s="579" t="s">
        <v>111</v>
      </c>
      <c r="D184" s="580"/>
      <c r="E184" s="580"/>
      <c r="F184" s="581"/>
      <c r="G184" s="234"/>
      <c r="H184" s="338"/>
    </row>
    <row r="185" spans="2:8">
      <c r="B185" s="332" t="s">
        <v>142</v>
      </c>
      <c r="C185" s="579" t="s">
        <v>112</v>
      </c>
      <c r="D185" s="580"/>
      <c r="E185" s="580"/>
      <c r="F185" s="581"/>
      <c r="G185" s="340">
        <f>'ESQUADRIA DE RISCO POR DEMANDA'!$F$17</f>
        <v>3</v>
      </c>
      <c r="H185" s="379">
        <f>($H$42/$I$47)*G185%</f>
        <v>58.966059951367519</v>
      </c>
    </row>
    <row r="186" spans="2:8">
      <c r="B186" s="332" t="s">
        <v>143</v>
      </c>
      <c r="C186" s="579" t="s">
        <v>113</v>
      </c>
      <c r="D186" s="580"/>
      <c r="E186" s="580"/>
      <c r="F186" s="581"/>
      <c r="G186" s="340">
        <f>'ESQUADRIA DE RISCO POR DEMANDA'!$F$18</f>
        <v>0.65</v>
      </c>
      <c r="H186" s="379">
        <f>($H$42/$I$47)*G186%</f>
        <v>12.775979656129632</v>
      </c>
    </row>
    <row r="187" spans="2:8">
      <c r="B187" s="332" t="s">
        <v>114</v>
      </c>
      <c r="C187" s="579" t="s">
        <v>116</v>
      </c>
      <c r="D187" s="580"/>
      <c r="E187" s="580"/>
      <c r="F187" s="581"/>
      <c r="G187" s="234"/>
      <c r="H187" s="379"/>
    </row>
    <row r="188" spans="2:8">
      <c r="B188" s="332" t="s">
        <v>140</v>
      </c>
      <c r="C188" s="579" t="s">
        <v>117</v>
      </c>
      <c r="D188" s="580"/>
      <c r="E188" s="580"/>
      <c r="F188" s="581"/>
      <c r="G188" s="234"/>
      <c r="H188" s="379"/>
    </row>
    <row r="189" spans="2:8">
      <c r="B189" s="332" t="s">
        <v>115</v>
      </c>
      <c r="C189" s="579" t="s">
        <v>118</v>
      </c>
      <c r="D189" s="580"/>
      <c r="E189" s="580"/>
      <c r="F189" s="581"/>
      <c r="G189" s="234"/>
      <c r="H189" s="379"/>
    </row>
    <row r="190" spans="2:8">
      <c r="B190" s="332" t="s">
        <v>141</v>
      </c>
      <c r="C190" s="579" t="s">
        <v>119</v>
      </c>
      <c r="D190" s="580"/>
      <c r="E190" s="580"/>
      <c r="F190" s="581"/>
      <c r="G190" s="340">
        <f>'ESQUADRIA DE RISCO POR DEMANDA'!$F$22</f>
        <v>5</v>
      </c>
      <c r="H190" s="379">
        <f>($H$42/$I$47)*G190%</f>
        <v>98.276766585612549</v>
      </c>
    </row>
    <row r="191" spans="2:8" ht="15" thickBot="1">
      <c r="B191" s="601" t="str">
        <f>CONCATENATE("TOTAL (",C175,")")</f>
        <v>TOTAL (PENEDO)</v>
      </c>
      <c r="C191" s="602"/>
      <c r="D191" s="602"/>
      <c r="E191" s="602"/>
      <c r="F191" s="603"/>
      <c r="G191" s="387">
        <f t="shared" ref="G191" si="10">SUM(G184:G190)</f>
        <v>8.65</v>
      </c>
      <c r="H191" s="388">
        <f>SUM(H182:H190)</f>
        <v>2125.1966250678647</v>
      </c>
    </row>
    <row r="193" spans="2:8">
      <c r="C193" s="610" t="s">
        <v>370</v>
      </c>
      <c r="D193" s="575"/>
      <c r="E193" s="575"/>
      <c r="F193" s="575"/>
      <c r="G193" s="575"/>
      <c r="H193" s="902"/>
    </row>
    <row r="194" spans="2:8" ht="28.5">
      <c r="C194" s="326" t="s">
        <v>308</v>
      </c>
      <c r="D194" s="234" t="s">
        <v>430</v>
      </c>
      <c r="E194" s="911" t="s">
        <v>377</v>
      </c>
      <c r="F194" s="912"/>
      <c r="G194" s="234" t="s">
        <v>378</v>
      </c>
      <c r="H194" s="383" t="s">
        <v>481</v>
      </c>
    </row>
    <row r="195" spans="2:8">
      <c r="C195" s="332" t="s">
        <v>386</v>
      </c>
      <c r="D195" s="329">
        <v>538</v>
      </c>
      <c r="E195" s="913">
        <f>H301</f>
        <v>1.9389761489237931</v>
      </c>
      <c r="F195" s="655"/>
      <c r="G195" s="384">
        <f>E195*D195</f>
        <v>1043.1691681210007</v>
      </c>
      <c r="H195" s="380">
        <f>G195</f>
        <v>1043.1691681210007</v>
      </c>
    </row>
    <row r="196" spans="2:8" ht="15" thickBot="1">
      <c r="C196" s="903" t="s">
        <v>482</v>
      </c>
      <c r="D196" s="904"/>
      <c r="E196" s="904"/>
      <c r="F196" s="904"/>
      <c r="G196" s="904"/>
      <c r="H196" s="382">
        <f>H195</f>
        <v>1043.1691681210007</v>
      </c>
    </row>
    <row r="197" spans="2:8">
      <c r="B197" s="894" t="str">
        <f>CONCATENATE("CUSTOS INDIRETOS, TRIBUTOS E LUCRO", "(",C195,")")</f>
        <v>CUSTOS INDIRETOS, TRIBUTOS E LUCRO(PIRANHAS)</v>
      </c>
      <c r="C197" s="649"/>
      <c r="D197" s="649"/>
      <c r="E197" s="649"/>
      <c r="F197" s="649"/>
      <c r="G197" s="650"/>
      <c r="H197" s="385" t="s">
        <v>28</v>
      </c>
    </row>
    <row r="198" spans="2:8">
      <c r="B198" s="196"/>
      <c r="C198" s="895" t="s">
        <v>357</v>
      </c>
      <c r="D198" s="896"/>
      <c r="E198" s="896"/>
      <c r="F198" s="896"/>
      <c r="G198" s="897"/>
      <c r="H198" s="338">
        <f>$H$7+$H$26+$H$31+H196</f>
        <v>2156.5061325542911</v>
      </c>
    </row>
    <row r="199" spans="2:8">
      <c r="B199" s="332" t="s">
        <v>2</v>
      </c>
      <c r="C199" s="579" t="s">
        <v>106</v>
      </c>
      <c r="D199" s="580"/>
      <c r="E199" s="580"/>
      <c r="F199" s="581"/>
      <c r="G199" s="339">
        <f>'SERVENTE MCZ'!I140</f>
        <v>1.4999999999999999E-2</v>
      </c>
      <c r="H199" s="338">
        <f>H198*G199</f>
        <v>32.347591988314363</v>
      </c>
    </row>
    <row r="200" spans="2:8">
      <c r="B200" s="196"/>
      <c r="C200" s="895" t="s">
        <v>358</v>
      </c>
      <c r="D200" s="896"/>
      <c r="E200" s="896"/>
      <c r="F200" s="896"/>
      <c r="G200" s="897"/>
      <c r="H200" s="338">
        <f>SUM(H198:H199)</f>
        <v>2188.8537245426055</v>
      </c>
    </row>
    <row r="201" spans="2:8">
      <c r="B201" s="332" t="s">
        <v>4</v>
      </c>
      <c r="C201" s="579" t="s">
        <v>0</v>
      </c>
      <c r="D201" s="580"/>
      <c r="E201" s="580"/>
      <c r="F201" s="581"/>
      <c r="G201" s="339">
        <f>'SERVENTE MCZ'!I142</f>
        <v>9.6299999999999997E-2</v>
      </c>
      <c r="H201" s="338">
        <f>H200*G201</f>
        <v>210.78661367345291</v>
      </c>
    </row>
    <row r="202" spans="2:8">
      <c r="B202" s="196"/>
      <c r="C202" s="895" t="s">
        <v>359</v>
      </c>
      <c r="D202" s="896"/>
      <c r="E202" s="896"/>
      <c r="F202" s="896"/>
      <c r="G202" s="897"/>
      <c r="H202" s="386">
        <f>SUM(H200:H201)</f>
        <v>2399.6403382160584</v>
      </c>
    </row>
    <row r="203" spans="2:8">
      <c r="B203" s="332" t="s">
        <v>6</v>
      </c>
      <c r="C203" s="579" t="s">
        <v>109</v>
      </c>
      <c r="D203" s="580"/>
      <c r="E203" s="580"/>
      <c r="F203" s="581"/>
      <c r="G203" s="234" t="s">
        <v>40</v>
      </c>
      <c r="H203" s="338"/>
    </row>
    <row r="204" spans="2:8">
      <c r="B204" s="332" t="s">
        <v>110</v>
      </c>
      <c r="C204" s="579" t="s">
        <v>111</v>
      </c>
      <c r="D204" s="580"/>
      <c r="E204" s="580"/>
      <c r="F204" s="581"/>
      <c r="G204" s="234"/>
      <c r="H204" s="338"/>
    </row>
    <row r="205" spans="2:8">
      <c r="B205" s="332" t="s">
        <v>142</v>
      </c>
      <c r="C205" s="579" t="s">
        <v>112</v>
      </c>
      <c r="D205" s="580"/>
      <c r="E205" s="580"/>
      <c r="F205" s="581"/>
      <c r="G205" s="340">
        <f>'ESQUADRIA DE RISCO POR DEMANDA'!$F$17</f>
        <v>3</v>
      </c>
      <c r="H205" s="379">
        <f>($H$42/$I$47)*G205%</f>
        <v>58.966059951367519</v>
      </c>
    </row>
    <row r="206" spans="2:8">
      <c r="B206" s="332" t="s">
        <v>143</v>
      </c>
      <c r="C206" s="579" t="s">
        <v>113</v>
      </c>
      <c r="D206" s="580"/>
      <c r="E206" s="580"/>
      <c r="F206" s="581"/>
      <c r="G206" s="340">
        <f>'ESQUADRIA DE RISCO POR DEMANDA'!$F$18</f>
        <v>0.65</v>
      </c>
      <c r="H206" s="379">
        <f>($H$42/$I$47)*G206%</f>
        <v>12.775979656129632</v>
      </c>
    </row>
    <row r="207" spans="2:8">
      <c r="B207" s="332" t="s">
        <v>114</v>
      </c>
      <c r="C207" s="579" t="s">
        <v>116</v>
      </c>
      <c r="D207" s="580"/>
      <c r="E207" s="580"/>
      <c r="F207" s="581"/>
      <c r="G207" s="234"/>
      <c r="H207" s="379"/>
    </row>
    <row r="208" spans="2:8">
      <c r="B208" s="332" t="s">
        <v>140</v>
      </c>
      <c r="C208" s="579" t="s">
        <v>117</v>
      </c>
      <c r="D208" s="580"/>
      <c r="E208" s="580"/>
      <c r="F208" s="581"/>
      <c r="G208" s="234"/>
      <c r="H208" s="379"/>
    </row>
    <row r="209" spans="2:8">
      <c r="B209" s="332" t="s">
        <v>115</v>
      </c>
      <c r="C209" s="579" t="s">
        <v>118</v>
      </c>
      <c r="D209" s="580"/>
      <c r="E209" s="580"/>
      <c r="F209" s="581"/>
      <c r="G209" s="234"/>
      <c r="H209" s="379"/>
    </row>
    <row r="210" spans="2:8">
      <c r="B210" s="332" t="s">
        <v>141</v>
      </c>
      <c r="C210" s="579" t="s">
        <v>119</v>
      </c>
      <c r="D210" s="580"/>
      <c r="E210" s="580"/>
      <c r="F210" s="581"/>
      <c r="G210" s="340">
        <f>'ESQUADRIA DE RISCO POR DEMANDA'!$F$22</f>
        <v>5</v>
      </c>
      <c r="H210" s="379">
        <f>($H$42/$I$47)*G210%</f>
        <v>98.276766585612549</v>
      </c>
    </row>
    <row r="211" spans="2:8" ht="15" thickBot="1">
      <c r="B211" s="601" t="str">
        <f>CONCATENATE("TOTAL (",C195,")")</f>
        <v>TOTAL (PIRANHAS)</v>
      </c>
      <c r="C211" s="602"/>
      <c r="D211" s="602"/>
      <c r="E211" s="602"/>
      <c r="F211" s="603"/>
      <c r="G211" s="387">
        <f t="shared" ref="G211" si="11">SUM(G204:G210)</f>
        <v>8.65</v>
      </c>
      <c r="H211" s="388">
        <f>SUM(H202:H210)</f>
        <v>2569.6591444091682</v>
      </c>
    </row>
    <row r="213" spans="2:8">
      <c r="C213" s="610" t="s">
        <v>370</v>
      </c>
      <c r="D213" s="575"/>
      <c r="E213" s="575"/>
      <c r="F213" s="575"/>
      <c r="G213" s="575"/>
      <c r="H213" s="902"/>
    </row>
    <row r="214" spans="2:8" ht="28.5">
      <c r="C214" s="326" t="s">
        <v>308</v>
      </c>
      <c r="D214" s="234" t="s">
        <v>430</v>
      </c>
      <c r="E214" s="911" t="s">
        <v>377</v>
      </c>
      <c r="F214" s="912"/>
      <c r="G214" s="234" t="s">
        <v>378</v>
      </c>
      <c r="H214" s="383" t="s">
        <v>481</v>
      </c>
    </row>
    <row r="215" spans="2:8">
      <c r="C215" s="332" t="s">
        <v>387</v>
      </c>
      <c r="D215" s="329">
        <v>58</v>
      </c>
      <c r="E215" s="913">
        <f>H301</f>
        <v>1.9389761489237931</v>
      </c>
      <c r="F215" s="655"/>
      <c r="G215" s="384">
        <f>E215*D215</f>
        <v>112.46061663758</v>
      </c>
      <c r="H215" s="380">
        <f>G215</f>
        <v>112.46061663758</v>
      </c>
    </row>
    <row r="216" spans="2:8" ht="15" thickBot="1">
      <c r="C216" s="903" t="s">
        <v>482</v>
      </c>
      <c r="D216" s="904"/>
      <c r="E216" s="904"/>
      <c r="F216" s="904"/>
      <c r="G216" s="904"/>
      <c r="H216" s="382">
        <f>H215</f>
        <v>112.46061663758</v>
      </c>
    </row>
    <row r="217" spans="2:8">
      <c r="B217" s="894" t="str">
        <f>CONCATENATE("CUSTOS INDIRETOS, TRIBUTOS E LUCRO", "(",C215,")")</f>
        <v>CUSTOS INDIRETOS, TRIBUTOS E LUCRO(RIO LARGO)</v>
      </c>
      <c r="C217" s="649"/>
      <c r="D217" s="649"/>
      <c r="E217" s="649"/>
      <c r="F217" s="649"/>
      <c r="G217" s="650"/>
      <c r="H217" s="385" t="s">
        <v>28</v>
      </c>
    </row>
    <row r="218" spans="2:8">
      <c r="B218" s="196"/>
      <c r="C218" s="895" t="s">
        <v>357</v>
      </c>
      <c r="D218" s="896"/>
      <c r="E218" s="896"/>
      <c r="F218" s="896"/>
      <c r="G218" s="897"/>
      <c r="H218" s="338">
        <f>$H$7+$H$26+$H$31+H216</f>
        <v>1225.7975810708701</v>
      </c>
    </row>
    <row r="219" spans="2:8">
      <c r="B219" s="332" t="s">
        <v>2</v>
      </c>
      <c r="C219" s="579" t="s">
        <v>106</v>
      </c>
      <c r="D219" s="580"/>
      <c r="E219" s="580"/>
      <c r="F219" s="581"/>
      <c r="G219" s="339">
        <f>'SERVENTE MCZ'!I140</f>
        <v>1.4999999999999999E-2</v>
      </c>
      <c r="H219" s="338">
        <f>H218*G219</f>
        <v>18.38696371606305</v>
      </c>
    </row>
    <row r="220" spans="2:8">
      <c r="B220" s="196"/>
      <c r="C220" s="895" t="s">
        <v>358</v>
      </c>
      <c r="D220" s="896"/>
      <c r="E220" s="896"/>
      <c r="F220" s="896"/>
      <c r="G220" s="897"/>
      <c r="H220" s="338">
        <f>SUM(H218:H219)</f>
        <v>1244.1845447869332</v>
      </c>
    </row>
    <row r="221" spans="2:8">
      <c r="B221" s="332" t="s">
        <v>4</v>
      </c>
      <c r="C221" s="579" t="s">
        <v>0</v>
      </c>
      <c r="D221" s="580"/>
      <c r="E221" s="580"/>
      <c r="F221" s="581"/>
      <c r="G221" s="339">
        <f>'SERVENTE MCZ'!I142</f>
        <v>9.6299999999999997E-2</v>
      </c>
      <c r="H221" s="338">
        <f>H220*G221</f>
        <v>119.81497166298166</v>
      </c>
    </row>
    <row r="222" spans="2:8">
      <c r="B222" s="196"/>
      <c r="C222" s="895" t="s">
        <v>359</v>
      </c>
      <c r="D222" s="896"/>
      <c r="E222" s="896"/>
      <c r="F222" s="896"/>
      <c r="G222" s="897"/>
      <c r="H222" s="386">
        <f>SUM(H220:H221)</f>
        <v>1363.9995164499148</v>
      </c>
    </row>
    <row r="223" spans="2:8">
      <c r="B223" s="332" t="s">
        <v>6</v>
      </c>
      <c r="C223" s="579" t="s">
        <v>109</v>
      </c>
      <c r="D223" s="580"/>
      <c r="E223" s="580"/>
      <c r="F223" s="581"/>
      <c r="G223" s="234" t="s">
        <v>40</v>
      </c>
      <c r="H223" s="338"/>
    </row>
    <row r="224" spans="2:8">
      <c r="B224" s="332" t="s">
        <v>110</v>
      </c>
      <c r="C224" s="579" t="s">
        <v>111</v>
      </c>
      <c r="D224" s="580"/>
      <c r="E224" s="580"/>
      <c r="F224" s="581"/>
      <c r="G224" s="234"/>
      <c r="H224" s="338"/>
    </row>
    <row r="225" spans="2:8">
      <c r="B225" s="332" t="s">
        <v>142</v>
      </c>
      <c r="C225" s="579" t="s">
        <v>112</v>
      </c>
      <c r="D225" s="580"/>
      <c r="E225" s="580"/>
      <c r="F225" s="581"/>
      <c r="G225" s="340">
        <f>'ESQUADRIA DE RISCO POR DEMANDA'!$F$17</f>
        <v>3</v>
      </c>
      <c r="H225" s="379">
        <f>($H$42/$I$47)*G225%</f>
        <v>58.966059951367519</v>
      </c>
    </row>
    <row r="226" spans="2:8">
      <c r="B226" s="332" t="s">
        <v>143</v>
      </c>
      <c r="C226" s="579" t="s">
        <v>113</v>
      </c>
      <c r="D226" s="580"/>
      <c r="E226" s="580"/>
      <c r="F226" s="581"/>
      <c r="G226" s="340">
        <f>'ESQUADRIA DE RISCO POR DEMANDA'!$F$18</f>
        <v>0.65</v>
      </c>
      <c r="H226" s="379">
        <f>($H$42/$I$47)*G226%</f>
        <v>12.775979656129632</v>
      </c>
    </row>
    <row r="227" spans="2:8">
      <c r="B227" s="332" t="s">
        <v>114</v>
      </c>
      <c r="C227" s="579" t="s">
        <v>116</v>
      </c>
      <c r="D227" s="580"/>
      <c r="E227" s="580"/>
      <c r="F227" s="581"/>
      <c r="G227" s="234"/>
      <c r="H227" s="379"/>
    </row>
    <row r="228" spans="2:8">
      <c r="B228" s="332" t="s">
        <v>140</v>
      </c>
      <c r="C228" s="579" t="s">
        <v>117</v>
      </c>
      <c r="D228" s="580"/>
      <c r="E228" s="580"/>
      <c r="F228" s="581"/>
      <c r="G228" s="234"/>
      <c r="H228" s="379"/>
    </row>
    <row r="229" spans="2:8">
      <c r="B229" s="332" t="s">
        <v>115</v>
      </c>
      <c r="C229" s="579" t="s">
        <v>118</v>
      </c>
      <c r="D229" s="580"/>
      <c r="E229" s="580"/>
      <c r="F229" s="581"/>
      <c r="G229" s="234"/>
      <c r="H229" s="379"/>
    </row>
    <row r="230" spans="2:8">
      <c r="B230" s="332" t="s">
        <v>141</v>
      </c>
      <c r="C230" s="579" t="s">
        <v>119</v>
      </c>
      <c r="D230" s="580"/>
      <c r="E230" s="580"/>
      <c r="F230" s="581"/>
      <c r="G230" s="340">
        <f>'ESQUADRIA DE RISCO POR DEMANDA'!$F$22</f>
        <v>5</v>
      </c>
      <c r="H230" s="379">
        <f>($H$42/$I$47)*G230%</f>
        <v>98.276766585612549</v>
      </c>
    </row>
    <row r="231" spans="2:8" ht="15" thickBot="1">
      <c r="B231" s="601" t="str">
        <f>CONCATENATE("TOTAL (",C215,")")</f>
        <v>TOTAL (RIO LARGO)</v>
      </c>
      <c r="C231" s="602"/>
      <c r="D231" s="602"/>
      <c r="E231" s="602"/>
      <c r="F231" s="603"/>
      <c r="G231" s="387">
        <f t="shared" ref="G231" si="12">SUM(G224:G230)</f>
        <v>8.65</v>
      </c>
      <c r="H231" s="388">
        <f>SUM(H222:H230)</f>
        <v>1534.0183226430245</v>
      </c>
    </row>
    <row r="233" spans="2:8">
      <c r="C233" s="610" t="s">
        <v>370</v>
      </c>
      <c r="D233" s="575"/>
      <c r="E233" s="575"/>
      <c r="F233" s="575"/>
      <c r="G233" s="575"/>
      <c r="H233" s="902"/>
    </row>
    <row r="234" spans="2:8" ht="28.5">
      <c r="C234" s="326" t="s">
        <v>308</v>
      </c>
      <c r="D234" s="234" t="s">
        <v>430</v>
      </c>
      <c r="E234" s="911" t="s">
        <v>377</v>
      </c>
      <c r="F234" s="912"/>
      <c r="G234" s="234" t="s">
        <v>378</v>
      </c>
      <c r="H234" s="383" t="s">
        <v>481</v>
      </c>
    </row>
    <row r="235" spans="2:8">
      <c r="C235" s="332" t="s">
        <v>388</v>
      </c>
      <c r="D235" s="329">
        <v>452</v>
      </c>
      <c r="E235" s="913">
        <f>H301</f>
        <v>1.9389761489237931</v>
      </c>
      <c r="F235" s="655"/>
      <c r="G235" s="384">
        <f>E235*D235</f>
        <v>876.41721931355448</v>
      </c>
      <c r="H235" s="380">
        <f>G235</f>
        <v>876.41721931355448</v>
      </c>
    </row>
    <row r="236" spans="2:8" ht="15" thickBot="1">
      <c r="C236" s="903" t="s">
        <v>482</v>
      </c>
      <c r="D236" s="904"/>
      <c r="E236" s="904"/>
      <c r="F236" s="904"/>
      <c r="G236" s="904"/>
      <c r="H236" s="382">
        <f>H235</f>
        <v>876.41721931355448</v>
      </c>
    </row>
    <row r="237" spans="2:8">
      <c r="B237" s="894" t="str">
        <f>CONCATENATE("CUSTOS INDIRETOS, TRIBUTOS E LUCRO", "(",C235,")")</f>
        <v>CUSTOS INDIRETOS, TRIBUTOS E LUCRO(SANTANA DO IPANEMA)</v>
      </c>
      <c r="C237" s="649"/>
      <c r="D237" s="649"/>
      <c r="E237" s="649"/>
      <c r="F237" s="649"/>
      <c r="G237" s="650"/>
      <c r="H237" s="385" t="s">
        <v>28</v>
      </c>
    </row>
    <row r="238" spans="2:8">
      <c r="B238" s="196"/>
      <c r="C238" s="895" t="s">
        <v>357</v>
      </c>
      <c r="D238" s="896"/>
      <c r="E238" s="896"/>
      <c r="F238" s="896"/>
      <c r="G238" s="897"/>
      <c r="H238" s="338">
        <f>$H$7+$H$26+$H$31+H236</f>
        <v>1989.7541837468448</v>
      </c>
    </row>
    <row r="239" spans="2:8">
      <c r="B239" s="332" t="s">
        <v>2</v>
      </c>
      <c r="C239" s="579" t="s">
        <v>106</v>
      </c>
      <c r="D239" s="580"/>
      <c r="E239" s="580"/>
      <c r="F239" s="581"/>
      <c r="G239" s="339">
        <f>'SERVENTE MCZ'!I140</f>
        <v>1.4999999999999999E-2</v>
      </c>
      <c r="H239" s="338">
        <f>H238*G239</f>
        <v>29.846312756202671</v>
      </c>
    </row>
    <row r="240" spans="2:8">
      <c r="B240" s="196"/>
      <c r="C240" s="895" t="s">
        <v>358</v>
      </c>
      <c r="D240" s="896"/>
      <c r="E240" s="896"/>
      <c r="F240" s="896"/>
      <c r="G240" s="897"/>
      <c r="H240" s="338">
        <f>SUM(H238:H239)</f>
        <v>2019.6004965030475</v>
      </c>
    </row>
    <row r="241" spans="2:8">
      <c r="B241" s="332" t="s">
        <v>4</v>
      </c>
      <c r="C241" s="579" t="s">
        <v>0</v>
      </c>
      <c r="D241" s="580"/>
      <c r="E241" s="580"/>
      <c r="F241" s="581"/>
      <c r="G241" s="339">
        <f>'SERVENTE MCZ'!I142</f>
        <v>9.6299999999999997E-2</v>
      </c>
      <c r="H241" s="338">
        <f>H240*G241</f>
        <v>194.48752781324347</v>
      </c>
    </row>
    <row r="242" spans="2:8">
      <c r="B242" s="196"/>
      <c r="C242" s="895" t="s">
        <v>359</v>
      </c>
      <c r="D242" s="896"/>
      <c r="E242" s="896"/>
      <c r="F242" s="896"/>
      <c r="G242" s="897"/>
      <c r="H242" s="386">
        <f>SUM(H240:H241)</f>
        <v>2214.088024316291</v>
      </c>
    </row>
    <row r="243" spans="2:8">
      <c r="B243" s="332" t="s">
        <v>6</v>
      </c>
      <c r="C243" s="579" t="s">
        <v>109</v>
      </c>
      <c r="D243" s="580"/>
      <c r="E243" s="580"/>
      <c r="F243" s="581"/>
      <c r="G243" s="234" t="s">
        <v>40</v>
      </c>
      <c r="H243" s="338"/>
    </row>
    <row r="244" spans="2:8">
      <c r="B244" s="332" t="s">
        <v>110</v>
      </c>
      <c r="C244" s="579" t="s">
        <v>111</v>
      </c>
      <c r="D244" s="580"/>
      <c r="E244" s="580"/>
      <c r="F244" s="581"/>
      <c r="G244" s="234"/>
      <c r="H244" s="338"/>
    </row>
    <row r="245" spans="2:8">
      <c r="B245" s="332" t="s">
        <v>142</v>
      </c>
      <c r="C245" s="579" t="s">
        <v>112</v>
      </c>
      <c r="D245" s="580"/>
      <c r="E245" s="580"/>
      <c r="F245" s="581"/>
      <c r="G245" s="340">
        <f>'ESQUADRIA DE RISCO POR DEMANDA'!$F$17</f>
        <v>3</v>
      </c>
      <c r="H245" s="379">
        <f>($H$42/$I$47)*G245%</f>
        <v>58.966059951367519</v>
      </c>
    </row>
    <row r="246" spans="2:8">
      <c r="B246" s="332" t="s">
        <v>143</v>
      </c>
      <c r="C246" s="579" t="s">
        <v>113</v>
      </c>
      <c r="D246" s="580"/>
      <c r="E246" s="580"/>
      <c r="F246" s="581"/>
      <c r="G246" s="340">
        <f>'ESQUADRIA DE RISCO POR DEMANDA'!$F$18</f>
        <v>0.65</v>
      </c>
      <c r="H246" s="379">
        <f>($H$42/$I$47)*G246%</f>
        <v>12.775979656129632</v>
      </c>
    </row>
    <row r="247" spans="2:8">
      <c r="B247" s="332" t="s">
        <v>114</v>
      </c>
      <c r="C247" s="579" t="s">
        <v>116</v>
      </c>
      <c r="D247" s="580"/>
      <c r="E247" s="580"/>
      <c r="F247" s="581"/>
      <c r="G247" s="234"/>
      <c r="H247" s="379"/>
    </row>
    <row r="248" spans="2:8">
      <c r="B248" s="332" t="s">
        <v>140</v>
      </c>
      <c r="C248" s="579" t="s">
        <v>117</v>
      </c>
      <c r="D248" s="580"/>
      <c r="E248" s="580"/>
      <c r="F248" s="581"/>
      <c r="G248" s="234"/>
      <c r="H248" s="379"/>
    </row>
    <row r="249" spans="2:8">
      <c r="B249" s="332" t="s">
        <v>115</v>
      </c>
      <c r="C249" s="579" t="s">
        <v>118</v>
      </c>
      <c r="D249" s="580"/>
      <c r="E249" s="580"/>
      <c r="F249" s="581"/>
      <c r="G249" s="234"/>
      <c r="H249" s="379"/>
    </row>
    <row r="250" spans="2:8">
      <c r="B250" s="332" t="s">
        <v>141</v>
      </c>
      <c r="C250" s="579" t="s">
        <v>119</v>
      </c>
      <c r="D250" s="580"/>
      <c r="E250" s="580"/>
      <c r="F250" s="581"/>
      <c r="G250" s="340">
        <f>'ESQUADRIA DE RISCO POR DEMANDA'!$F$22</f>
        <v>5</v>
      </c>
      <c r="H250" s="379">
        <f>($H$42/$I$47)*G250%</f>
        <v>98.276766585612549</v>
      </c>
    </row>
    <row r="251" spans="2:8" ht="15" thickBot="1">
      <c r="B251" s="601" t="str">
        <f>CONCATENATE("TOTAL (",C235,")")</f>
        <v>TOTAL (SANTANA DO IPANEMA)</v>
      </c>
      <c r="C251" s="602"/>
      <c r="D251" s="602"/>
      <c r="E251" s="602"/>
      <c r="F251" s="603"/>
      <c r="G251" s="387">
        <f t="shared" ref="G251" si="13">SUM(G244:G250)</f>
        <v>8.65</v>
      </c>
      <c r="H251" s="388">
        <f>SUM(H242:H250)</f>
        <v>2384.1068305094009</v>
      </c>
    </row>
    <row r="253" spans="2:8">
      <c r="C253" s="610" t="s">
        <v>370</v>
      </c>
      <c r="D253" s="575"/>
      <c r="E253" s="575"/>
      <c r="F253" s="575"/>
      <c r="G253" s="575"/>
      <c r="H253" s="902"/>
    </row>
    <row r="254" spans="2:8" ht="28.5">
      <c r="C254" s="326" t="s">
        <v>308</v>
      </c>
      <c r="D254" s="234" t="s">
        <v>430</v>
      </c>
      <c r="E254" s="911" t="s">
        <v>377</v>
      </c>
      <c r="F254" s="912"/>
      <c r="G254" s="234" t="s">
        <v>378</v>
      </c>
      <c r="H254" s="383" t="s">
        <v>481</v>
      </c>
    </row>
    <row r="255" spans="2:8">
      <c r="C255" s="332" t="s">
        <v>389</v>
      </c>
      <c r="D255" s="329">
        <v>112</v>
      </c>
      <c r="E255" s="913">
        <f>H301</f>
        <v>1.9389761489237931</v>
      </c>
      <c r="F255" s="655"/>
      <c r="G255" s="384">
        <f>E255*D255</f>
        <v>217.16532867946484</v>
      </c>
      <c r="H255" s="380">
        <f>G255</f>
        <v>217.16532867946484</v>
      </c>
    </row>
    <row r="256" spans="2:8" ht="15" thickBot="1">
      <c r="C256" s="903" t="s">
        <v>482</v>
      </c>
      <c r="D256" s="904"/>
      <c r="E256" s="904"/>
      <c r="F256" s="904"/>
      <c r="G256" s="904"/>
      <c r="H256" s="382">
        <f>H255</f>
        <v>217.16532867946484</v>
      </c>
    </row>
    <row r="257" spans="2:8">
      <c r="B257" s="894" t="str">
        <f>CONCATENATE("CUSTOS INDIRETOS, TRIBUTOS E LUCRO", "(",C255,")")</f>
        <v>CUSTOS INDIRETOS, TRIBUTOS E LUCRO(SÃO MIGUEL DOS CAMPOS)</v>
      </c>
      <c r="C257" s="649"/>
      <c r="D257" s="649"/>
      <c r="E257" s="649"/>
      <c r="F257" s="649"/>
      <c r="G257" s="650"/>
      <c r="H257" s="385" t="s">
        <v>28</v>
      </c>
    </row>
    <row r="258" spans="2:8">
      <c r="B258" s="196"/>
      <c r="C258" s="895" t="s">
        <v>357</v>
      </c>
      <c r="D258" s="896"/>
      <c r="E258" s="896"/>
      <c r="F258" s="896"/>
      <c r="G258" s="897"/>
      <c r="H258" s="338">
        <f>$H$7+$H$26+$H$31+H256</f>
        <v>1330.5022931127551</v>
      </c>
    </row>
    <row r="259" spans="2:8">
      <c r="B259" s="332" t="s">
        <v>2</v>
      </c>
      <c r="C259" s="579" t="s">
        <v>106</v>
      </c>
      <c r="D259" s="580"/>
      <c r="E259" s="580"/>
      <c r="F259" s="581"/>
      <c r="G259" s="339">
        <f>'SERVENTE MCZ'!I140</f>
        <v>1.4999999999999999E-2</v>
      </c>
      <c r="H259" s="338">
        <f>H258*G259</f>
        <v>19.957534396691326</v>
      </c>
    </row>
    <row r="260" spans="2:8">
      <c r="B260" s="196"/>
      <c r="C260" s="895" t="s">
        <v>358</v>
      </c>
      <c r="D260" s="896"/>
      <c r="E260" s="896"/>
      <c r="F260" s="896"/>
      <c r="G260" s="897"/>
      <c r="H260" s="338">
        <f>SUM(H258:H259)</f>
        <v>1350.4598275094463</v>
      </c>
    </row>
    <row r="261" spans="2:8">
      <c r="B261" s="332" t="s">
        <v>4</v>
      </c>
      <c r="C261" s="579" t="s">
        <v>0</v>
      </c>
      <c r="D261" s="580"/>
      <c r="E261" s="580"/>
      <c r="F261" s="581"/>
      <c r="G261" s="339">
        <f>'SERVENTE MCZ'!I142</f>
        <v>9.6299999999999997E-2</v>
      </c>
      <c r="H261" s="338">
        <f>H260*G261</f>
        <v>130.04928138915969</v>
      </c>
    </row>
    <row r="262" spans="2:8">
      <c r="B262" s="196"/>
      <c r="C262" s="895" t="s">
        <v>359</v>
      </c>
      <c r="D262" s="896"/>
      <c r="E262" s="896"/>
      <c r="F262" s="896"/>
      <c r="G262" s="897"/>
      <c r="H262" s="386">
        <f>SUM(H260:H261)</f>
        <v>1480.509108898606</v>
      </c>
    </row>
    <row r="263" spans="2:8">
      <c r="B263" s="332" t="s">
        <v>6</v>
      </c>
      <c r="C263" s="579" t="s">
        <v>109</v>
      </c>
      <c r="D263" s="580"/>
      <c r="E263" s="580"/>
      <c r="F263" s="581"/>
      <c r="G263" s="234" t="s">
        <v>40</v>
      </c>
      <c r="H263" s="338"/>
    </row>
    <row r="264" spans="2:8">
      <c r="B264" s="332" t="s">
        <v>110</v>
      </c>
      <c r="C264" s="579" t="s">
        <v>111</v>
      </c>
      <c r="D264" s="580"/>
      <c r="E264" s="580"/>
      <c r="F264" s="581"/>
      <c r="G264" s="234"/>
      <c r="H264" s="338"/>
    </row>
    <row r="265" spans="2:8">
      <c r="B265" s="332" t="s">
        <v>142</v>
      </c>
      <c r="C265" s="579" t="s">
        <v>112</v>
      </c>
      <c r="D265" s="580"/>
      <c r="E265" s="580"/>
      <c r="F265" s="581"/>
      <c r="G265" s="340">
        <f>'ESQUADRIA DE RISCO POR DEMANDA'!$F$17</f>
        <v>3</v>
      </c>
      <c r="H265" s="379">
        <f>($H$42/$I$47)*G265%</f>
        <v>58.966059951367519</v>
      </c>
    </row>
    <row r="266" spans="2:8">
      <c r="B266" s="332" t="s">
        <v>143</v>
      </c>
      <c r="C266" s="579" t="s">
        <v>113</v>
      </c>
      <c r="D266" s="580"/>
      <c r="E266" s="580"/>
      <c r="F266" s="581"/>
      <c r="G266" s="340">
        <f>'ESQUADRIA DE RISCO POR DEMANDA'!$F$18</f>
        <v>0.65</v>
      </c>
      <c r="H266" s="379">
        <f>($H$42/$I$47)*G266%</f>
        <v>12.775979656129632</v>
      </c>
    </row>
    <row r="267" spans="2:8">
      <c r="B267" s="332" t="s">
        <v>114</v>
      </c>
      <c r="C267" s="579" t="s">
        <v>116</v>
      </c>
      <c r="D267" s="580"/>
      <c r="E267" s="580"/>
      <c r="F267" s="581"/>
      <c r="G267" s="234"/>
      <c r="H267" s="379"/>
    </row>
    <row r="268" spans="2:8">
      <c r="B268" s="332" t="s">
        <v>140</v>
      </c>
      <c r="C268" s="579" t="s">
        <v>117</v>
      </c>
      <c r="D268" s="580"/>
      <c r="E268" s="580"/>
      <c r="F268" s="581"/>
      <c r="G268" s="234"/>
      <c r="H268" s="379"/>
    </row>
    <row r="269" spans="2:8">
      <c r="B269" s="332" t="s">
        <v>115</v>
      </c>
      <c r="C269" s="579" t="s">
        <v>118</v>
      </c>
      <c r="D269" s="580"/>
      <c r="E269" s="580"/>
      <c r="F269" s="581"/>
      <c r="G269" s="234"/>
      <c r="H269" s="379"/>
    </row>
    <row r="270" spans="2:8">
      <c r="B270" s="332" t="s">
        <v>141</v>
      </c>
      <c r="C270" s="579" t="s">
        <v>119</v>
      </c>
      <c r="D270" s="580"/>
      <c r="E270" s="580"/>
      <c r="F270" s="581"/>
      <c r="G270" s="340">
        <f>'ESQUADRIA DE RISCO POR DEMANDA'!$F$22</f>
        <v>5</v>
      </c>
      <c r="H270" s="379">
        <f>($H$42/$I$47)*G270%</f>
        <v>98.276766585612549</v>
      </c>
    </row>
    <row r="271" spans="2:8" ht="15" thickBot="1">
      <c r="B271" s="601" t="str">
        <f>CONCATENATE("TOTAL (",C255,")")</f>
        <v>TOTAL (SÃO MIGUEL DOS CAMPOS)</v>
      </c>
      <c r="C271" s="602"/>
      <c r="D271" s="602"/>
      <c r="E271" s="602"/>
      <c r="F271" s="603"/>
      <c r="G271" s="387">
        <f t="shared" ref="G271" si="14">SUM(G264:G270)</f>
        <v>8.65</v>
      </c>
      <c r="H271" s="388">
        <f>SUM(H262:H270)</f>
        <v>1650.5279150917156</v>
      </c>
    </row>
    <row r="273" spans="2:8">
      <c r="C273" s="610" t="s">
        <v>370</v>
      </c>
      <c r="D273" s="575"/>
      <c r="E273" s="575"/>
      <c r="F273" s="575"/>
      <c r="G273" s="575"/>
      <c r="H273" s="902"/>
    </row>
    <row r="274" spans="2:8" ht="28.5">
      <c r="C274" s="326" t="s">
        <v>308</v>
      </c>
      <c r="D274" s="234" t="s">
        <v>430</v>
      </c>
      <c r="E274" s="911" t="s">
        <v>377</v>
      </c>
      <c r="F274" s="912"/>
      <c r="G274" s="234" t="s">
        <v>378</v>
      </c>
      <c r="H274" s="383" t="s">
        <v>481</v>
      </c>
    </row>
    <row r="275" spans="2:8">
      <c r="C275" s="332" t="s">
        <v>390</v>
      </c>
      <c r="D275" s="329">
        <v>154</v>
      </c>
      <c r="E275" s="913">
        <f>H301</f>
        <v>1.9389761489237931</v>
      </c>
      <c r="F275" s="655"/>
      <c r="G275" s="384">
        <f>E275*D275</f>
        <v>298.60232693426411</v>
      </c>
      <c r="H275" s="380">
        <f>G275</f>
        <v>298.60232693426411</v>
      </c>
    </row>
    <row r="276" spans="2:8" ht="15" thickBot="1">
      <c r="C276" s="903" t="s">
        <v>482</v>
      </c>
      <c r="D276" s="904"/>
      <c r="E276" s="904"/>
      <c r="F276" s="904"/>
      <c r="G276" s="904"/>
      <c r="H276" s="382">
        <f>H275</f>
        <v>298.60232693426411</v>
      </c>
    </row>
    <row r="277" spans="2:8">
      <c r="B277" s="894" t="str">
        <f>CONCATENATE("CUSTOS INDIRETOS, TRIBUTOS E LUCRO", "(",C275,")")</f>
        <v>CUSTOS INDIRETOS, TRIBUTOS E LUCRO(UNIÃO DOS PALMARES)</v>
      </c>
      <c r="C277" s="649"/>
      <c r="D277" s="649"/>
      <c r="E277" s="649"/>
      <c r="F277" s="649"/>
      <c r="G277" s="650"/>
      <c r="H277" s="385" t="s">
        <v>28</v>
      </c>
    </row>
    <row r="278" spans="2:8">
      <c r="B278" s="196"/>
      <c r="C278" s="895" t="s">
        <v>357</v>
      </c>
      <c r="D278" s="896"/>
      <c r="E278" s="896"/>
      <c r="F278" s="896"/>
      <c r="G278" s="897"/>
      <c r="H278" s="338">
        <f>$H$7+$H$26+$H$31+H276</f>
        <v>1411.9392913675542</v>
      </c>
    </row>
    <row r="279" spans="2:8">
      <c r="B279" s="332" t="s">
        <v>2</v>
      </c>
      <c r="C279" s="579" t="s">
        <v>106</v>
      </c>
      <c r="D279" s="580"/>
      <c r="E279" s="580"/>
      <c r="F279" s="581"/>
      <c r="G279" s="339">
        <f>'SERVENTE MCZ'!I140</f>
        <v>1.4999999999999999E-2</v>
      </c>
      <c r="H279" s="338">
        <f>H278*G279</f>
        <v>21.179089370513314</v>
      </c>
    </row>
    <row r="280" spans="2:8">
      <c r="B280" s="196"/>
      <c r="C280" s="895" t="s">
        <v>358</v>
      </c>
      <c r="D280" s="896"/>
      <c r="E280" s="896"/>
      <c r="F280" s="896"/>
      <c r="G280" s="897"/>
      <c r="H280" s="338">
        <f>SUM(H278:H279)</f>
        <v>1433.1183807380676</v>
      </c>
    </row>
    <row r="281" spans="2:8">
      <c r="B281" s="332" t="s">
        <v>4</v>
      </c>
      <c r="C281" s="579" t="s">
        <v>0</v>
      </c>
      <c r="D281" s="580"/>
      <c r="E281" s="580"/>
      <c r="F281" s="581"/>
      <c r="G281" s="339">
        <f>'SERVENTE MCZ'!I142</f>
        <v>9.6299999999999997E-2</v>
      </c>
      <c r="H281" s="338">
        <f>H280*G281</f>
        <v>138.00930006507591</v>
      </c>
    </row>
    <row r="282" spans="2:8">
      <c r="B282" s="196"/>
      <c r="C282" s="895" t="s">
        <v>359</v>
      </c>
      <c r="D282" s="896"/>
      <c r="E282" s="896"/>
      <c r="F282" s="896"/>
      <c r="G282" s="897"/>
      <c r="H282" s="386">
        <f>SUM(H280:H281)</f>
        <v>1571.1276808031434</v>
      </c>
    </row>
    <row r="283" spans="2:8">
      <c r="B283" s="332" t="s">
        <v>6</v>
      </c>
      <c r="C283" s="579" t="s">
        <v>109</v>
      </c>
      <c r="D283" s="580"/>
      <c r="E283" s="580"/>
      <c r="F283" s="581"/>
      <c r="G283" s="234" t="s">
        <v>40</v>
      </c>
      <c r="H283" s="338"/>
    </row>
    <row r="284" spans="2:8">
      <c r="B284" s="332" t="s">
        <v>110</v>
      </c>
      <c r="C284" s="579" t="s">
        <v>111</v>
      </c>
      <c r="D284" s="580"/>
      <c r="E284" s="580"/>
      <c r="F284" s="581"/>
      <c r="G284" s="234"/>
      <c r="H284" s="338"/>
    </row>
    <row r="285" spans="2:8">
      <c r="B285" s="332" t="s">
        <v>142</v>
      </c>
      <c r="C285" s="579" t="s">
        <v>112</v>
      </c>
      <c r="D285" s="580"/>
      <c r="E285" s="580"/>
      <c r="F285" s="581"/>
      <c r="G285" s="340">
        <f>'ESQUADRIA DE RISCO POR DEMANDA'!$F$17</f>
        <v>3</v>
      </c>
      <c r="H285" s="379">
        <f>($H$42/$I$47)*G285%</f>
        <v>58.966059951367519</v>
      </c>
    </row>
    <row r="286" spans="2:8">
      <c r="B286" s="332" t="s">
        <v>143</v>
      </c>
      <c r="C286" s="579" t="s">
        <v>113</v>
      </c>
      <c r="D286" s="580"/>
      <c r="E286" s="580"/>
      <c r="F286" s="581"/>
      <c r="G286" s="340">
        <f>'ESQUADRIA DE RISCO POR DEMANDA'!$F$18</f>
        <v>0.65</v>
      </c>
      <c r="H286" s="379">
        <f>($H$42/$I$47)*G286%</f>
        <v>12.775979656129632</v>
      </c>
    </row>
    <row r="287" spans="2:8">
      <c r="B287" s="332" t="s">
        <v>114</v>
      </c>
      <c r="C287" s="579" t="s">
        <v>116</v>
      </c>
      <c r="D287" s="580"/>
      <c r="E287" s="580"/>
      <c r="F287" s="581"/>
      <c r="G287" s="234"/>
      <c r="H287" s="379"/>
    </row>
    <row r="288" spans="2:8">
      <c r="B288" s="332" t="s">
        <v>140</v>
      </c>
      <c r="C288" s="579" t="s">
        <v>117</v>
      </c>
      <c r="D288" s="580"/>
      <c r="E288" s="580"/>
      <c r="F288" s="581"/>
      <c r="G288" s="234"/>
      <c r="H288" s="379"/>
    </row>
    <row r="289" spans="2:8">
      <c r="B289" s="332" t="s">
        <v>115</v>
      </c>
      <c r="C289" s="579" t="s">
        <v>118</v>
      </c>
      <c r="D289" s="580"/>
      <c r="E289" s="580"/>
      <c r="F289" s="581"/>
      <c r="G289" s="234"/>
      <c r="H289" s="379"/>
    </row>
    <row r="290" spans="2:8">
      <c r="B290" s="332" t="s">
        <v>141</v>
      </c>
      <c r="C290" s="579" t="s">
        <v>119</v>
      </c>
      <c r="D290" s="580"/>
      <c r="E290" s="580"/>
      <c r="F290" s="581"/>
      <c r="G290" s="340">
        <f>'ESQUADRIA DE RISCO POR DEMANDA'!$F$22</f>
        <v>5</v>
      </c>
      <c r="H290" s="379">
        <f>($H$42/$I$47)*G290%</f>
        <v>98.276766585612549</v>
      </c>
    </row>
    <row r="291" spans="2:8">
      <c r="B291" s="915" t="str">
        <f>CONCATENATE("TOTAL (",C275,")")</f>
        <v>TOTAL (UNIÃO DOS PALMARES)</v>
      </c>
      <c r="C291" s="916"/>
      <c r="D291" s="916"/>
      <c r="E291" s="916"/>
      <c r="F291" s="660"/>
      <c r="G291" s="389">
        <f t="shared" ref="G291" si="15">SUM(G284:G290)</f>
        <v>8.65</v>
      </c>
      <c r="H291" s="390">
        <f>SUM(H282:H290)</f>
        <v>1741.1464869962531</v>
      </c>
    </row>
    <row r="292" spans="2:8" ht="15" thickBot="1">
      <c r="B292" s="601" t="s">
        <v>484</v>
      </c>
      <c r="C292" s="602"/>
      <c r="D292" s="602"/>
      <c r="E292" s="602"/>
      <c r="F292" s="602"/>
      <c r="G292" s="603"/>
      <c r="H292" s="388">
        <f>(H291+H271+H251+H231+H211+H191+H171+H151+H131+H111+H91+H71+H51)*4</f>
        <v>102932.78582427336</v>
      </c>
    </row>
    <row r="293" spans="2:8">
      <c r="B293" s="649" t="s">
        <v>645</v>
      </c>
      <c r="C293" s="649"/>
      <c r="D293" s="649"/>
      <c r="E293" s="649"/>
      <c r="F293" s="649"/>
      <c r="G293" s="323">
        <v>13</v>
      </c>
      <c r="H293" s="390">
        <f>H292/G293/4</f>
        <v>1979.4766504667955</v>
      </c>
    </row>
    <row r="294" spans="2:8">
      <c r="B294" s="575" t="s">
        <v>636</v>
      </c>
      <c r="C294" s="575"/>
      <c r="D294" s="575"/>
      <c r="E294" s="575"/>
      <c r="F294" s="575"/>
      <c r="G294" s="575"/>
      <c r="H294" s="373">
        <f>D35+D55+D75+D95+D115+D135+D155+D175+D195+D215+D235+D255+D275</f>
        <v>3438</v>
      </c>
    </row>
    <row r="295" spans="2:8">
      <c r="B295" s="575" t="s">
        <v>642</v>
      </c>
      <c r="C295" s="575"/>
      <c r="D295" s="575"/>
      <c r="E295" s="575"/>
      <c r="F295" s="575"/>
      <c r="G295" s="333">
        <v>13</v>
      </c>
      <c r="H295" s="373">
        <f>H294/G295</f>
        <v>264.46153846153845</v>
      </c>
    </row>
    <row r="296" spans="2:8">
      <c r="B296" s="575" t="s">
        <v>637</v>
      </c>
      <c r="C296" s="575"/>
      <c r="D296" s="575"/>
      <c r="E296" s="575"/>
      <c r="F296" s="575"/>
      <c r="G296" s="575"/>
      <c r="H296" s="575"/>
    </row>
    <row r="297" spans="2:8">
      <c r="B297" s="333">
        <v>1</v>
      </c>
      <c r="C297" s="575" t="s">
        <v>638</v>
      </c>
      <c r="D297" s="575"/>
      <c r="E297" s="575"/>
      <c r="F297" s="575"/>
      <c r="G297" s="575"/>
      <c r="H297" s="374">
        <v>204.91</v>
      </c>
    </row>
    <row r="298" spans="2:8">
      <c r="B298" s="333">
        <v>2</v>
      </c>
      <c r="C298" s="575" t="s">
        <v>639</v>
      </c>
      <c r="D298" s="575"/>
      <c r="E298" s="575"/>
      <c r="F298" s="575"/>
      <c r="G298" s="575"/>
      <c r="H298" s="374">
        <f>0.66*H295</f>
        <v>174.54461538461538</v>
      </c>
    </row>
    <row r="299" spans="2:8">
      <c r="B299" s="333">
        <v>3</v>
      </c>
      <c r="C299" s="575" t="s">
        <v>640</v>
      </c>
      <c r="D299" s="575"/>
      <c r="E299" s="575"/>
      <c r="F299" s="575"/>
      <c r="G299" s="575"/>
      <c r="H299" s="374">
        <v>133.33000000000001</v>
      </c>
    </row>
    <row r="300" spans="2:8">
      <c r="B300" s="575" t="s">
        <v>641</v>
      </c>
      <c r="C300" s="575"/>
      <c r="D300" s="575"/>
      <c r="E300" s="575"/>
      <c r="F300" s="575"/>
      <c r="G300" s="575"/>
      <c r="H300" s="374">
        <f>SUM(H297:H299)</f>
        <v>512.78461538461545</v>
      </c>
    </row>
    <row r="301" spans="2:8" ht="38.25" customHeight="1">
      <c r="B301" s="914" t="s">
        <v>643</v>
      </c>
      <c r="C301" s="914"/>
      <c r="D301" s="914"/>
      <c r="E301" s="914"/>
      <c r="F301" s="914"/>
      <c r="G301" s="914"/>
      <c r="H301" s="375">
        <f>H300/H295</f>
        <v>1.9389761489237931</v>
      </c>
    </row>
  </sheetData>
  <mergeCells count="281">
    <mergeCell ref="B295:F295"/>
    <mergeCell ref="B293:F293"/>
    <mergeCell ref="B296:H296"/>
    <mergeCell ref="C297:G297"/>
    <mergeCell ref="C298:G298"/>
    <mergeCell ref="C299:G299"/>
    <mergeCell ref="B300:G300"/>
    <mergeCell ref="B301:G301"/>
    <mergeCell ref="C289:F289"/>
    <mergeCell ref="C290:F290"/>
    <mergeCell ref="B291:F291"/>
    <mergeCell ref="B292:G292"/>
    <mergeCell ref="C284:F284"/>
    <mergeCell ref="C285:F285"/>
    <mergeCell ref="C286:F286"/>
    <mergeCell ref="C287:F287"/>
    <mergeCell ref="C288:F288"/>
    <mergeCell ref="B294:G294"/>
    <mergeCell ref="C279:F279"/>
    <mergeCell ref="C280:G280"/>
    <mergeCell ref="C281:F281"/>
    <mergeCell ref="C282:G282"/>
    <mergeCell ref="C283:F283"/>
    <mergeCell ref="E274:F274"/>
    <mergeCell ref="E275:F275"/>
    <mergeCell ref="C276:G276"/>
    <mergeCell ref="B277:G277"/>
    <mergeCell ref="C278:G278"/>
    <mergeCell ref="C268:F268"/>
    <mergeCell ref="C269:F269"/>
    <mergeCell ref="C270:F270"/>
    <mergeCell ref="B271:F271"/>
    <mergeCell ref="C273:H273"/>
    <mergeCell ref="C263:F263"/>
    <mergeCell ref="C264:F264"/>
    <mergeCell ref="C265:F265"/>
    <mergeCell ref="C266:F266"/>
    <mergeCell ref="C267:F267"/>
    <mergeCell ref="C258:G258"/>
    <mergeCell ref="C259:F259"/>
    <mergeCell ref="C260:G260"/>
    <mergeCell ref="C261:F261"/>
    <mergeCell ref="C262:G262"/>
    <mergeCell ref="C253:H253"/>
    <mergeCell ref="E254:F254"/>
    <mergeCell ref="E255:F255"/>
    <mergeCell ref="C256:G256"/>
    <mergeCell ref="B257:G257"/>
    <mergeCell ref="C247:F247"/>
    <mergeCell ref="C248:F248"/>
    <mergeCell ref="C249:F249"/>
    <mergeCell ref="C250:F250"/>
    <mergeCell ref="B251:F251"/>
    <mergeCell ref="C242:G242"/>
    <mergeCell ref="C243:F243"/>
    <mergeCell ref="C244:F244"/>
    <mergeCell ref="C245:F245"/>
    <mergeCell ref="C246:F246"/>
    <mergeCell ref="B237:G237"/>
    <mergeCell ref="C238:G238"/>
    <mergeCell ref="C239:F239"/>
    <mergeCell ref="C240:G240"/>
    <mergeCell ref="C241:F241"/>
    <mergeCell ref="B231:F231"/>
    <mergeCell ref="C233:H233"/>
    <mergeCell ref="E234:F234"/>
    <mergeCell ref="E235:F235"/>
    <mergeCell ref="C236:G236"/>
    <mergeCell ref="C226:F226"/>
    <mergeCell ref="C227:F227"/>
    <mergeCell ref="C228:F228"/>
    <mergeCell ref="C229:F229"/>
    <mergeCell ref="C230:F230"/>
    <mergeCell ref="C221:F221"/>
    <mergeCell ref="C222:G222"/>
    <mergeCell ref="C223:F223"/>
    <mergeCell ref="C224:F224"/>
    <mergeCell ref="C225:F225"/>
    <mergeCell ref="C216:G216"/>
    <mergeCell ref="B217:G217"/>
    <mergeCell ref="C218:G218"/>
    <mergeCell ref="C219:F219"/>
    <mergeCell ref="C220:G220"/>
    <mergeCell ref="C210:F210"/>
    <mergeCell ref="B211:F211"/>
    <mergeCell ref="C213:H213"/>
    <mergeCell ref="E214:F214"/>
    <mergeCell ref="E215:F215"/>
    <mergeCell ref="C205:F205"/>
    <mergeCell ref="C206:F206"/>
    <mergeCell ref="C207:F207"/>
    <mergeCell ref="C208:F208"/>
    <mergeCell ref="C209:F209"/>
    <mergeCell ref="C200:G200"/>
    <mergeCell ref="C201:F201"/>
    <mergeCell ref="C202:G202"/>
    <mergeCell ref="C203:F203"/>
    <mergeCell ref="C204:F204"/>
    <mergeCell ref="E195:F195"/>
    <mergeCell ref="C196:G196"/>
    <mergeCell ref="B197:G197"/>
    <mergeCell ref="C198:G198"/>
    <mergeCell ref="C199:F199"/>
    <mergeCell ref="C189:F189"/>
    <mergeCell ref="C190:F190"/>
    <mergeCell ref="B191:F191"/>
    <mergeCell ref="C193:H193"/>
    <mergeCell ref="E194:F194"/>
    <mergeCell ref="C184:F184"/>
    <mergeCell ref="C185:F185"/>
    <mergeCell ref="C186:F186"/>
    <mergeCell ref="C187:F187"/>
    <mergeCell ref="C188:F188"/>
    <mergeCell ref="C179:F179"/>
    <mergeCell ref="C180:G180"/>
    <mergeCell ref="C181:F181"/>
    <mergeCell ref="C182:G182"/>
    <mergeCell ref="C183:F183"/>
    <mergeCell ref="E174:F174"/>
    <mergeCell ref="E175:F175"/>
    <mergeCell ref="C176:G176"/>
    <mergeCell ref="B177:G177"/>
    <mergeCell ref="C178:G178"/>
    <mergeCell ref="C168:F168"/>
    <mergeCell ref="C169:F169"/>
    <mergeCell ref="C170:F170"/>
    <mergeCell ref="B171:F171"/>
    <mergeCell ref="C173:H173"/>
    <mergeCell ref="C163:F163"/>
    <mergeCell ref="C164:F164"/>
    <mergeCell ref="C165:F165"/>
    <mergeCell ref="C166:F166"/>
    <mergeCell ref="C167:F167"/>
    <mergeCell ref="C158:G158"/>
    <mergeCell ref="C159:F159"/>
    <mergeCell ref="C160:G160"/>
    <mergeCell ref="C161:F161"/>
    <mergeCell ref="C162:G162"/>
    <mergeCell ref="C153:H153"/>
    <mergeCell ref="E154:F154"/>
    <mergeCell ref="E155:F155"/>
    <mergeCell ref="C156:G156"/>
    <mergeCell ref="B157:G157"/>
    <mergeCell ref="C147:F147"/>
    <mergeCell ref="C148:F148"/>
    <mergeCell ref="C149:F149"/>
    <mergeCell ref="C150:F150"/>
    <mergeCell ref="B151:F151"/>
    <mergeCell ref="C142:G142"/>
    <mergeCell ref="C143:F143"/>
    <mergeCell ref="C144:F144"/>
    <mergeCell ref="C145:F145"/>
    <mergeCell ref="C146:F146"/>
    <mergeCell ref="B137:G137"/>
    <mergeCell ref="C138:G138"/>
    <mergeCell ref="C139:F139"/>
    <mergeCell ref="C140:G140"/>
    <mergeCell ref="C141:F141"/>
    <mergeCell ref="B131:F131"/>
    <mergeCell ref="C133:H133"/>
    <mergeCell ref="E134:F134"/>
    <mergeCell ref="E135:F135"/>
    <mergeCell ref="C136:G136"/>
    <mergeCell ref="C126:F126"/>
    <mergeCell ref="C127:F127"/>
    <mergeCell ref="C128:F128"/>
    <mergeCell ref="C129:F129"/>
    <mergeCell ref="C130:F130"/>
    <mergeCell ref="C121:F121"/>
    <mergeCell ref="C122:G122"/>
    <mergeCell ref="C123:F123"/>
    <mergeCell ref="C124:F124"/>
    <mergeCell ref="C125:F125"/>
    <mergeCell ref="C116:G116"/>
    <mergeCell ref="B117:G117"/>
    <mergeCell ref="C118:G118"/>
    <mergeCell ref="C119:F119"/>
    <mergeCell ref="C120:G120"/>
    <mergeCell ref="C110:F110"/>
    <mergeCell ref="B111:F111"/>
    <mergeCell ref="C113:H113"/>
    <mergeCell ref="E114:F114"/>
    <mergeCell ref="E115:F115"/>
    <mergeCell ref="C105:F105"/>
    <mergeCell ref="C106:F106"/>
    <mergeCell ref="C107:F107"/>
    <mergeCell ref="C108:F108"/>
    <mergeCell ref="C109:F109"/>
    <mergeCell ref="C100:G100"/>
    <mergeCell ref="C101:F101"/>
    <mergeCell ref="C102:G102"/>
    <mergeCell ref="C103:F103"/>
    <mergeCell ref="C104:F104"/>
    <mergeCell ref="E95:F95"/>
    <mergeCell ref="C96:G96"/>
    <mergeCell ref="B97:G97"/>
    <mergeCell ref="C98:G98"/>
    <mergeCell ref="C99:F99"/>
    <mergeCell ref="C89:F89"/>
    <mergeCell ref="C90:F90"/>
    <mergeCell ref="B91:F91"/>
    <mergeCell ref="C93:H93"/>
    <mergeCell ref="E94:F94"/>
    <mergeCell ref="C84:F84"/>
    <mergeCell ref="C85:F85"/>
    <mergeCell ref="C86:F86"/>
    <mergeCell ref="C87:F87"/>
    <mergeCell ref="C88:F88"/>
    <mergeCell ref="C79:F79"/>
    <mergeCell ref="C80:G80"/>
    <mergeCell ref="C81:F81"/>
    <mergeCell ref="C82:G82"/>
    <mergeCell ref="C83:F83"/>
    <mergeCell ref="E74:F74"/>
    <mergeCell ref="E75:F75"/>
    <mergeCell ref="C76:G76"/>
    <mergeCell ref="B77:G77"/>
    <mergeCell ref="C78:G78"/>
    <mergeCell ref="C33:H33"/>
    <mergeCell ref="E34:F34"/>
    <mergeCell ref="E35:F35"/>
    <mergeCell ref="C36:G36"/>
    <mergeCell ref="C53:H53"/>
    <mergeCell ref="C49:F49"/>
    <mergeCell ref="C39:F39"/>
    <mergeCell ref="C40:G40"/>
    <mergeCell ref="C41:F41"/>
    <mergeCell ref="B37:G37"/>
    <mergeCell ref="C42:G42"/>
    <mergeCell ref="C59:F59"/>
    <mergeCell ref="C60:G60"/>
    <mergeCell ref="C61:F61"/>
    <mergeCell ref="C62:G62"/>
    <mergeCell ref="C38:G38"/>
    <mergeCell ref="C50:F50"/>
    <mergeCell ref="B51:F51"/>
    <mergeCell ref="C43:F43"/>
    <mergeCell ref="C44:F44"/>
    <mergeCell ref="C45:F45"/>
    <mergeCell ref="C46:F46"/>
    <mergeCell ref="C47:F47"/>
    <mergeCell ref="C48:F48"/>
    <mergeCell ref="E54:F54"/>
    <mergeCell ref="E55:F55"/>
    <mergeCell ref="C56:G56"/>
    <mergeCell ref="B57:G57"/>
    <mergeCell ref="C58:G58"/>
    <mergeCell ref="C73:H73"/>
    <mergeCell ref="C68:F68"/>
    <mergeCell ref="C69:F69"/>
    <mergeCell ref="C70:F70"/>
    <mergeCell ref="B71:F71"/>
    <mergeCell ref="C63:F63"/>
    <mergeCell ref="C64:F64"/>
    <mergeCell ref="C65:F65"/>
    <mergeCell ref="C66:F66"/>
    <mergeCell ref="C67:F67"/>
    <mergeCell ref="C2:H2"/>
    <mergeCell ref="C3:H3"/>
    <mergeCell ref="C7:G7"/>
    <mergeCell ref="G9:G10"/>
    <mergeCell ref="C31:G31"/>
    <mergeCell ref="C26:G26"/>
    <mergeCell ref="C27:H27"/>
    <mergeCell ref="B28:B29"/>
    <mergeCell ref="C28:C29"/>
    <mergeCell ref="D28:D29"/>
    <mergeCell ref="F28:F29"/>
    <mergeCell ref="G28:G29"/>
    <mergeCell ref="E9:E10"/>
    <mergeCell ref="E28:E29"/>
    <mergeCell ref="C8:H8"/>
    <mergeCell ref="H28:H29"/>
    <mergeCell ref="B9:B10"/>
    <mergeCell ref="C9:C10"/>
    <mergeCell ref="D9:D10"/>
    <mergeCell ref="F9:F10"/>
    <mergeCell ref="E4:F4"/>
    <mergeCell ref="E5:F5"/>
    <mergeCell ref="E6:F6"/>
    <mergeCell ref="H9:H10"/>
  </mergeCells>
  <pageMargins left="1.299212598425197" right="0" top="1.3779527559055118" bottom="0.98425196850393704" header="0.31496062992125984" footer="0.31496062992125984"/>
  <pageSetup paperSize="9" scale="70"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legacyDrawing r:id="rId2"/>
  <legacyDrawingHF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7"/>
  <sheetViews>
    <sheetView showGridLines="0" view="pageLayout" topLeftCell="A61" zoomScaleNormal="100" zoomScaleSheetLayoutView="130" workbookViewId="0">
      <selection activeCell="A22" sqref="B22:E22"/>
    </sheetView>
  </sheetViews>
  <sheetFormatPr defaultRowHeight="14.25"/>
  <cols>
    <col min="1" max="1" width="6.28515625" style="173" customWidth="1"/>
    <col min="2" max="2" width="43.28515625" style="173" customWidth="1"/>
    <col min="3" max="3" width="10.7109375" style="173" customWidth="1"/>
    <col min="4" max="4" width="13" style="173" customWidth="1"/>
    <col min="5" max="5" width="11.140625" style="173" customWidth="1"/>
    <col min="6" max="6" width="12" style="173" customWidth="1"/>
    <col min="7" max="7" width="16" style="173" customWidth="1"/>
    <col min="8" max="16384" width="9.140625" style="173"/>
  </cols>
  <sheetData>
    <row r="1" spans="1:7" ht="15" thickBot="1"/>
    <row r="2" spans="1:7">
      <c r="B2" s="899" t="s">
        <v>468</v>
      </c>
      <c r="C2" s="900"/>
      <c r="D2" s="900"/>
      <c r="E2" s="900"/>
      <c r="F2" s="900"/>
      <c r="G2" s="901"/>
    </row>
    <row r="3" spans="1:7">
      <c r="B3" s="610" t="s">
        <v>277</v>
      </c>
      <c r="C3" s="575"/>
      <c r="D3" s="575"/>
      <c r="E3" s="575"/>
      <c r="F3" s="575"/>
      <c r="G3" s="902"/>
    </row>
    <row r="4" spans="1:7" ht="42.75">
      <c r="B4" s="326" t="s">
        <v>308</v>
      </c>
      <c r="C4" s="234" t="s">
        <v>367</v>
      </c>
      <c r="D4" s="898" t="s">
        <v>366</v>
      </c>
      <c r="E4" s="568"/>
      <c r="F4" s="234" t="s">
        <v>473</v>
      </c>
      <c r="G4" s="328" t="s">
        <v>310</v>
      </c>
    </row>
    <row r="5" spans="1:7">
      <c r="B5" s="326" t="s">
        <v>365</v>
      </c>
      <c r="C5" s="327">
        <v>4</v>
      </c>
      <c r="D5" s="909">
        <f>('SERVENTE MCZ'!J139/30)+50</f>
        <v>128.42044821568919</v>
      </c>
      <c r="E5" s="910"/>
      <c r="F5" s="231">
        <f>D5*C5</f>
        <v>513.68179286275677</v>
      </c>
      <c r="G5" s="232">
        <f>F5*4*12</f>
        <v>24656.726057412325</v>
      </c>
    </row>
    <row r="6" spans="1:7">
      <c r="B6" s="326" t="s">
        <v>368</v>
      </c>
      <c r="C6" s="327">
        <v>1</v>
      </c>
      <c r="D6" s="909">
        <f>'BASE MOTORISTA'!J139/30 +50</f>
        <v>155.28350490386669</v>
      </c>
      <c r="E6" s="910"/>
      <c r="F6" s="231">
        <f>D6*C6</f>
        <v>155.28350490386669</v>
      </c>
      <c r="G6" s="232">
        <f>F6*4*12</f>
        <v>7453.6082353856009</v>
      </c>
    </row>
    <row r="7" spans="1:7">
      <c r="B7" s="610" t="s">
        <v>372</v>
      </c>
      <c r="C7" s="575"/>
      <c r="D7" s="575"/>
      <c r="E7" s="575"/>
      <c r="F7" s="575"/>
      <c r="G7" s="352">
        <f>SUM(G5:G6)</f>
        <v>32110.334292797925</v>
      </c>
    </row>
    <row r="8" spans="1:7">
      <c r="B8" s="610" t="s">
        <v>370</v>
      </c>
      <c r="C8" s="575"/>
      <c r="D8" s="575"/>
      <c r="E8" s="575"/>
      <c r="F8" s="575"/>
      <c r="G8" s="902"/>
    </row>
    <row r="9" spans="1:7" ht="28.5">
      <c r="B9" s="326" t="s">
        <v>308</v>
      </c>
      <c r="C9" s="234" t="s">
        <v>430</v>
      </c>
      <c r="D9" s="911" t="s">
        <v>377</v>
      </c>
      <c r="E9" s="912"/>
      <c r="F9" s="234" t="s">
        <v>378</v>
      </c>
      <c r="G9" s="353" t="s">
        <v>276</v>
      </c>
    </row>
    <row r="10" spans="1:7">
      <c r="B10" s="332" t="s">
        <v>371</v>
      </c>
      <c r="C10" s="333">
        <v>300</v>
      </c>
      <c r="D10" s="913">
        <f>'MUTIRÃO TIPO 1'!H301</f>
        <v>1.9389761489237931</v>
      </c>
      <c r="E10" s="917"/>
      <c r="F10" s="354">
        <f>D10*C10</f>
        <v>581.69284467713794</v>
      </c>
      <c r="G10" s="352">
        <f>F10*4*12</f>
        <v>27921.256544502619</v>
      </c>
    </row>
    <row r="11" spans="1:7">
      <c r="B11" s="610" t="s">
        <v>373</v>
      </c>
      <c r="C11" s="575"/>
      <c r="D11" s="575"/>
      <c r="E11" s="575"/>
      <c r="F11" s="575"/>
      <c r="G11" s="355">
        <f>G10</f>
        <v>27921.256544502619</v>
      </c>
    </row>
    <row r="12" spans="1:7" ht="16.5">
      <c r="A12" s="356"/>
      <c r="B12" s="924" t="s">
        <v>274</v>
      </c>
      <c r="C12" s="925"/>
      <c r="D12" s="925"/>
      <c r="E12" s="925"/>
      <c r="F12" s="925"/>
      <c r="G12" s="926"/>
    </row>
    <row r="13" spans="1:7">
      <c r="A13" s="932"/>
      <c r="B13" s="927" t="s">
        <v>312</v>
      </c>
      <c r="C13" s="928" t="s">
        <v>18</v>
      </c>
      <c r="D13" s="933" t="s">
        <v>465</v>
      </c>
      <c r="E13" s="929" t="s">
        <v>469</v>
      </c>
      <c r="F13" s="930" t="s">
        <v>314</v>
      </c>
      <c r="G13" s="923" t="s">
        <v>315</v>
      </c>
    </row>
    <row r="14" spans="1:7">
      <c r="A14" s="932"/>
      <c r="B14" s="927"/>
      <c r="C14" s="928"/>
      <c r="D14" s="934"/>
      <c r="E14" s="930"/>
      <c r="F14" s="930"/>
      <c r="G14" s="923"/>
    </row>
    <row r="15" spans="1:7" ht="22.5">
      <c r="A15" s="344"/>
      <c r="B15" s="345" t="s">
        <v>479</v>
      </c>
      <c r="C15" s="346" t="s">
        <v>440</v>
      </c>
      <c r="D15" s="346" t="str">
        <f>'MUTIRÃO TIPO 1'!E11</f>
        <v>TROIA</v>
      </c>
      <c r="E15" s="346">
        <v>2</v>
      </c>
      <c r="F15" s="347">
        <f>'MUTIRÃO TIPO 1'!G11</f>
        <v>6.41</v>
      </c>
      <c r="G15" s="348">
        <f>F15*E15*12*4</f>
        <v>615.36</v>
      </c>
    </row>
    <row r="16" spans="1:7" ht="22.5">
      <c r="A16" s="344"/>
      <c r="B16" s="345" t="s">
        <v>461</v>
      </c>
      <c r="C16" s="346" t="s">
        <v>311</v>
      </c>
      <c r="D16" s="346" t="str">
        <f>'MUTIRÃO TIPO 1'!E12</f>
        <v>VALÊNCIA</v>
      </c>
      <c r="E16" s="346">
        <v>1</v>
      </c>
      <c r="F16" s="347">
        <f>'MUTIRÃO TIPO 1'!G12</f>
        <v>34.5</v>
      </c>
      <c r="G16" s="348">
        <f t="shared" ref="G16:G23" si="0">F16*E16*12*4</f>
        <v>1656</v>
      </c>
    </row>
    <row r="17" spans="1:7" ht="22.5">
      <c r="A17" s="344"/>
      <c r="B17" s="345" t="s">
        <v>443</v>
      </c>
      <c r="C17" s="346" t="s">
        <v>311</v>
      </c>
      <c r="D17" s="346" t="str">
        <f>'MUTIRÃO TIPO 1'!E13</f>
        <v>LIMPA BELLA</v>
      </c>
      <c r="E17" s="346">
        <v>6</v>
      </c>
      <c r="F17" s="347">
        <f>'MUTIRÃO TIPO 1'!G13</f>
        <v>0.41</v>
      </c>
      <c r="G17" s="348">
        <f t="shared" si="0"/>
        <v>118.08</v>
      </c>
    </row>
    <row r="18" spans="1:7">
      <c r="A18" s="344"/>
      <c r="B18" s="349" t="s">
        <v>431</v>
      </c>
      <c r="C18" s="346" t="s">
        <v>442</v>
      </c>
      <c r="D18" s="346" t="str">
        <f>'MUTIRÃO TIPO 1'!E14</f>
        <v>BOMBRIL</v>
      </c>
      <c r="E18" s="346">
        <v>2</v>
      </c>
      <c r="F18" s="347">
        <f>'MUTIRÃO TIPO 1'!G14</f>
        <v>0.91</v>
      </c>
      <c r="G18" s="348">
        <f t="shared" si="0"/>
        <v>87.36</v>
      </c>
    </row>
    <row r="19" spans="1:7">
      <c r="A19" s="344"/>
      <c r="B19" s="349" t="s">
        <v>432</v>
      </c>
      <c r="C19" s="346" t="s">
        <v>322</v>
      </c>
      <c r="D19" s="346" t="str">
        <f>'MUTIRÃO TIPO 1'!E15</f>
        <v>DESTAC</v>
      </c>
      <c r="E19" s="346">
        <v>4</v>
      </c>
      <c r="F19" s="347">
        <f>'MUTIRÃO TIPO 1'!G15</f>
        <v>15.92</v>
      </c>
      <c r="G19" s="348">
        <f t="shared" si="0"/>
        <v>3056.64</v>
      </c>
    </row>
    <row r="20" spans="1:7">
      <c r="A20" s="344"/>
      <c r="B20" s="349" t="s">
        <v>433</v>
      </c>
      <c r="C20" s="346" t="s">
        <v>311</v>
      </c>
      <c r="D20" s="346" t="str">
        <f>'MUTIRÃO TIPO 1'!E16</f>
        <v>VONDER</v>
      </c>
      <c r="E20" s="346">
        <v>1</v>
      </c>
      <c r="F20" s="347">
        <f>'MUTIRÃO TIPO 1'!G16</f>
        <v>8.27</v>
      </c>
      <c r="G20" s="348">
        <f t="shared" si="0"/>
        <v>396.96</v>
      </c>
    </row>
    <row r="21" spans="1:7" ht="22.5">
      <c r="A21" s="344"/>
      <c r="B21" s="345" t="s">
        <v>444</v>
      </c>
      <c r="C21" s="346" t="s">
        <v>441</v>
      </c>
      <c r="D21" s="346" t="str">
        <f>'MUTIRÃO TIPO 1'!E17</f>
        <v>VALÊNCIA</v>
      </c>
      <c r="E21" s="346">
        <v>1</v>
      </c>
      <c r="F21" s="347">
        <f>'MUTIRÃO TIPO 1'!G17</f>
        <v>16.02</v>
      </c>
      <c r="G21" s="348">
        <f t="shared" si="0"/>
        <v>768.96</v>
      </c>
    </row>
    <row r="22" spans="1:7">
      <c r="A22" s="344"/>
      <c r="B22" s="349" t="s">
        <v>434</v>
      </c>
      <c r="C22" s="346" t="s">
        <v>322</v>
      </c>
      <c r="D22" s="346" t="str">
        <f>'MUTIRÃO TIPO 1'!E18</f>
        <v>GUARANI</v>
      </c>
      <c r="E22" s="346">
        <v>1</v>
      </c>
      <c r="F22" s="347">
        <f>'MUTIRÃO TIPO 1'!G18</f>
        <v>2.58</v>
      </c>
      <c r="G22" s="348">
        <f t="shared" si="0"/>
        <v>123.84</v>
      </c>
    </row>
    <row r="23" spans="1:7">
      <c r="A23" s="344"/>
      <c r="B23" s="349" t="s">
        <v>435</v>
      </c>
      <c r="C23" s="350" t="s">
        <v>322</v>
      </c>
      <c r="D23" s="346" t="str">
        <f>'MUTIRÃO TIPO 1'!E19</f>
        <v>VALÊNCIA</v>
      </c>
      <c r="E23" s="346">
        <v>1</v>
      </c>
      <c r="F23" s="347">
        <f>'MUTIRÃO TIPO 1'!G19</f>
        <v>13.39</v>
      </c>
      <c r="G23" s="348">
        <f t="shared" si="0"/>
        <v>642.72</v>
      </c>
    </row>
    <row r="24" spans="1:7" ht="21" customHeight="1">
      <c r="A24" s="344"/>
      <c r="B24" s="345" t="s">
        <v>460</v>
      </c>
      <c r="C24" s="346" t="s">
        <v>311</v>
      </c>
      <c r="D24" s="346" t="str">
        <f>'MUTIRÃO TIPO 1'!E20</f>
        <v>CASA DAS VASSOURAS</v>
      </c>
      <c r="E24" s="346">
        <v>4</v>
      </c>
      <c r="F24" s="347">
        <f>'MUTIRÃO TIPO 1'!G20</f>
        <v>12</v>
      </c>
      <c r="G24" s="348">
        <f t="shared" ref="G24:G29" si="1">F24*E24*12*4</f>
        <v>2304</v>
      </c>
    </row>
    <row r="25" spans="1:7" ht="21" customHeight="1">
      <c r="A25" s="344"/>
      <c r="B25" s="345" t="s">
        <v>455</v>
      </c>
      <c r="C25" s="346" t="s">
        <v>18</v>
      </c>
      <c r="D25" s="346" t="str">
        <f>'MUTIRÃO TIPO 1'!E21</f>
        <v>CASA DAS VASSOURAS</v>
      </c>
      <c r="E25" s="346">
        <v>2</v>
      </c>
      <c r="F25" s="347">
        <f>'MUTIRÃO TIPO 1'!G21</f>
        <v>16</v>
      </c>
      <c r="G25" s="348">
        <f t="shared" si="1"/>
        <v>1536</v>
      </c>
    </row>
    <row r="26" spans="1:7" ht="22.5">
      <c r="A26" s="344"/>
      <c r="B26" s="345" t="s">
        <v>437</v>
      </c>
      <c r="C26" s="346" t="s">
        <v>311</v>
      </c>
      <c r="D26" s="346" t="str">
        <f>'MUTIRÃO TIPO 1'!E22</f>
        <v>CASA DAS VASSOURAS</v>
      </c>
      <c r="E26" s="346">
        <v>4</v>
      </c>
      <c r="F26" s="347">
        <f>'MUTIRÃO TIPO 1'!G22</f>
        <v>6.5</v>
      </c>
      <c r="G26" s="348">
        <f t="shared" si="1"/>
        <v>1248</v>
      </c>
    </row>
    <row r="27" spans="1:7" ht="22.5">
      <c r="A27" s="344"/>
      <c r="B27" s="345" t="s">
        <v>457</v>
      </c>
      <c r="C27" s="346" t="s">
        <v>18</v>
      </c>
      <c r="D27" s="346" t="str">
        <f>'MUTIRÃO TIPO 1'!E23</f>
        <v>COMERCIAL NORDESTE</v>
      </c>
      <c r="E27" s="346">
        <v>4</v>
      </c>
      <c r="F27" s="347">
        <f>'MUTIRÃO TIPO 1'!G23</f>
        <v>4</v>
      </c>
      <c r="G27" s="348">
        <f t="shared" si="1"/>
        <v>768</v>
      </c>
    </row>
    <row r="28" spans="1:7" ht="22.5">
      <c r="A28" s="344"/>
      <c r="B28" s="345" t="s">
        <v>450</v>
      </c>
      <c r="C28" s="346" t="s">
        <v>322</v>
      </c>
      <c r="D28" s="346" t="str">
        <f>'MUTIRÃO TIPO 1'!E24</f>
        <v>TAL</v>
      </c>
      <c r="E28" s="346">
        <v>8</v>
      </c>
      <c r="F28" s="347">
        <f>'MUTIRÃO TIPO 1'!G24</f>
        <v>1.5</v>
      </c>
      <c r="G28" s="348">
        <f t="shared" si="1"/>
        <v>576</v>
      </c>
    </row>
    <row r="29" spans="1:7" ht="22.5">
      <c r="A29" s="344"/>
      <c r="B29" s="345" t="s">
        <v>451</v>
      </c>
      <c r="C29" s="346" t="s">
        <v>311</v>
      </c>
      <c r="D29" s="346" t="str">
        <f>'MUTIRÃO TIPO 1'!E25</f>
        <v>TAL</v>
      </c>
      <c r="E29" s="346">
        <v>8</v>
      </c>
      <c r="F29" s="347">
        <f>'MUTIRÃO TIPO 1'!G25</f>
        <v>2.5</v>
      </c>
      <c r="G29" s="348">
        <f t="shared" si="1"/>
        <v>960</v>
      </c>
    </row>
    <row r="30" spans="1:7">
      <c r="B30" s="610" t="s">
        <v>445</v>
      </c>
      <c r="C30" s="575"/>
      <c r="D30" s="575"/>
      <c r="E30" s="575"/>
      <c r="F30" s="575"/>
      <c r="G30" s="357">
        <f>SUM(G15:G29)</f>
        <v>14857.920000000002</v>
      </c>
    </row>
    <row r="31" spans="1:7" ht="16.5">
      <c r="A31" s="356"/>
      <c r="B31" s="924" t="s">
        <v>231</v>
      </c>
      <c r="C31" s="925"/>
      <c r="D31" s="925"/>
      <c r="E31" s="925"/>
      <c r="F31" s="925"/>
      <c r="G31" s="926"/>
    </row>
    <row r="32" spans="1:7">
      <c r="A32" s="932"/>
      <c r="B32" s="927" t="s">
        <v>312</v>
      </c>
      <c r="C32" s="928" t="s">
        <v>18</v>
      </c>
      <c r="D32" s="933" t="s">
        <v>465</v>
      </c>
      <c r="E32" s="929" t="s">
        <v>469</v>
      </c>
      <c r="F32" s="930" t="s">
        <v>314</v>
      </c>
      <c r="G32" s="923" t="s">
        <v>315</v>
      </c>
    </row>
    <row r="33" spans="1:7">
      <c r="A33" s="932"/>
      <c r="B33" s="927"/>
      <c r="C33" s="928"/>
      <c r="D33" s="934"/>
      <c r="E33" s="930"/>
      <c r="F33" s="930"/>
      <c r="G33" s="923"/>
    </row>
    <row r="34" spans="1:7" ht="22.5">
      <c r="A34" s="344"/>
      <c r="B34" s="345" t="s">
        <v>436</v>
      </c>
      <c r="C34" s="346" t="s">
        <v>18</v>
      </c>
      <c r="D34" s="346" t="str">
        <f>'MUTIRÃO TIPO 1'!E30</f>
        <v>KARCHER</v>
      </c>
      <c r="E34" s="346">
        <v>1</v>
      </c>
      <c r="F34" s="347">
        <f>'MUTIRÃO TIPO 1'!G30</f>
        <v>134.83166666666665</v>
      </c>
      <c r="G34" s="348">
        <f>F34*E34*12*4</f>
        <v>6471.9199999999992</v>
      </c>
    </row>
    <row r="35" spans="1:7">
      <c r="A35" s="344"/>
      <c r="B35" s="345" t="s">
        <v>447</v>
      </c>
      <c r="C35" s="346" t="s">
        <v>311</v>
      </c>
      <c r="D35" s="346" t="str">
        <f>'EQUIP. FORNEC. INTEGRAL'!E7</f>
        <v>WAP</v>
      </c>
      <c r="E35" s="346">
        <v>1</v>
      </c>
      <c r="F35" s="347">
        <f>'EQUIP. FORNEC. INTEGRAL'!G6/60</f>
        <v>5.4998333333333331</v>
      </c>
      <c r="G35" s="348">
        <f t="shared" ref="G35:G39" si="2">F35*E35*12*4</f>
        <v>263.99199999999996</v>
      </c>
    </row>
    <row r="36" spans="1:7">
      <c r="A36" s="344"/>
      <c r="B36" s="349" t="s">
        <v>448</v>
      </c>
      <c r="C36" s="346" t="s">
        <v>311</v>
      </c>
      <c r="D36" s="346" t="str">
        <f>'EQUIP. FORNEC. INTEGRAL'!E6</f>
        <v>KALA</v>
      </c>
      <c r="E36" s="346">
        <v>1</v>
      </c>
      <c r="F36" s="347">
        <f>'EQUIP. FORNEC. INTEGRAL'!G6/60</f>
        <v>5.4998333333333331</v>
      </c>
      <c r="G36" s="348">
        <f t="shared" si="2"/>
        <v>263.99199999999996</v>
      </c>
    </row>
    <row r="37" spans="1:7" ht="22.5">
      <c r="A37" s="344"/>
      <c r="B37" s="345" t="s">
        <v>452</v>
      </c>
      <c r="C37" s="346" t="s">
        <v>311</v>
      </c>
      <c r="D37" s="346" t="str">
        <f>'MATERIAL POR DEMANDA'!E57</f>
        <v>FLEX</v>
      </c>
      <c r="E37" s="346">
        <v>1</v>
      </c>
      <c r="F37" s="347">
        <f>'MATERIAL POR DEMANDA'!G57/12</f>
        <v>3.25</v>
      </c>
      <c r="G37" s="348">
        <f t="shared" si="2"/>
        <v>156</v>
      </c>
    </row>
    <row r="38" spans="1:7">
      <c r="A38" s="344"/>
      <c r="B38" s="345" t="s">
        <v>449</v>
      </c>
      <c r="C38" s="346" t="s">
        <v>311</v>
      </c>
      <c r="D38" s="346" t="str">
        <f>'MATERIAL POR DEMANDA'!E63</f>
        <v>MOR</v>
      </c>
      <c r="E38" s="346">
        <v>1</v>
      </c>
      <c r="F38" s="347">
        <f>'MATERIAL POR DEMANDA'!G63/12</f>
        <v>10.408333333333333</v>
      </c>
      <c r="G38" s="348">
        <f t="shared" si="2"/>
        <v>499.6</v>
      </c>
    </row>
    <row r="39" spans="1:7" ht="22.5">
      <c r="A39" s="344"/>
      <c r="B39" s="345" t="s">
        <v>453</v>
      </c>
      <c r="C39" s="346" t="s">
        <v>311</v>
      </c>
      <c r="D39" s="346" t="str">
        <f>'MATERIAL POR DEMANDA'!E56</f>
        <v>NOBRE</v>
      </c>
      <c r="E39" s="346">
        <v>1</v>
      </c>
      <c r="F39" s="347">
        <f>'MATERIAL POR DEMANDA'!G56/12</f>
        <v>9.3925000000000001</v>
      </c>
      <c r="G39" s="348">
        <f t="shared" si="2"/>
        <v>450.84000000000003</v>
      </c>
    </row>
    <row r="40" spans="1:7" ht="15" thickBot="1">
      <c r="B40" s="903" t="s">
        <v>446</v>
      </c>
      <c r="C40" s="904"/>
      <c r="D40" s="904"/>
      <c r="E40" s="904"/>
      <c r="F40" s="904"/>
      <c r="G40" s="358">
        <f>SUM(G34:G39)</f>
        <v>8106.3440000000001</v>
      </c>
    </row>
    <row r="41" spans="1:7" ht="7.5" customHeight="1" thickBot="1"/>
    <row r="42" spans="1:7" ht="15" thickBot="1">
      <c r="A42" s="359"/>
      <c r="B42" s="918" t="s">
        <v>104</v>
      </c>
      <c r="C42" s="586"/>
      <c r="D42" s="586"/>
      <c r="E42" s="586"/>
      <c r="F42" s="919"/>
      <c r="G42" s="360" t="s">
        <v>28</v>
      </c>
    </row>
    <row r="43" spans="1:7">
      <c r="A43" s="351"/>
      <c r="B43" s="920" t="s">
        <v>357</v>
      </c>
      <c r="C43" s="921"/>
      <c r="D43" s="921"/>
      <c r="E43" s="921"/>
      <c r="F43" s="922"/>
      <c r="G43" s="361">
        <f>G11+G7+G40+G30</f>
        <v>82995.854837300547</v>
      </c>
    </row>
    <row r="44" spans="1:7">
      <c r="A44" s="332" t="s">
        <v>2</v>
      </c>
      <c r="B44" s="579" t="s">
        <v>106</v>
      </c>
      <c r="C44" s="580"/>
      <c r="D44" s="580"/>
      <c r="E44" s="581"/>
      <c r="F44" s="341">
        <f>'SERVENTE MCZ'!I140</f>
        <v>1.4999999999999999E-2</v>
      </c>
      <c r="G44" s="342">
        <f>G43*F44</f>
        <v>1244.937822559508</v>
      </c>
    </row>
    <row r="45" spans="1:7">
      <c r="A45" s="196"/>
      <c r="B45" s="895" t="s">
        <v>358</v>
      </c>
      <c r="C45" s="896"/>
      <c r="D45" s="896"/>
      <c r="E45" s="896"/>
      <c r="F45" s="897"/>
      <c r="G45" s="342">
        <f>G43+G44</f>
        <v>84240.792659860061</v>
      </c>
    </row>
    <row r="46" spans="1:7">
      <c r="A46" s="332" t="s">
        <v>4</v>
      </c>
      <c r="B46" s="579" t="s">
        <v>0</v>
      </c>
      <c r="C46" s="580"/>
      <c r="D46" s="580"/>
      <c r="E46" s="581"/>
      <c r="F46" s="341">
        <f>'SERVENTE MCZ'!I142</f>
        <v>9.6299999999999997E-2</v>
      </c>
      <c r="G46" s="342">
        <f>G45*F46</f>
        <v>8112.3883331445231</v>
      </c>
    </row>
    <row r="47" spans="1:7">
      <c r="A47" s="196"/>
      <c r="B47" s="895" t="s">
        <v>359</v>
      </c>
      <c r="C47" s="896"/>
      <c r="D47" s="896"/>
      <c r="E47" s="896"/>
      <c r="F47" s="897"/>
      <c r="G47" s="362">
        <f>G45+G46</f>
        <v>92353.180993004586</v>
      </c>
    </row>
    <row r="48" spans="1:7">
      <c r="A48" s="332" t="s">
        <v>6</v>
      </c>
      <c r="B48" s="579" t="s">
        <v>109</v>
      </c>
      <c r="C48" s="580"/>
      <c r="D48" s="580"/>
      <c r="E48" s="581"/>
      <c r="F48" s="327" t="s">
        <v>40</v>
      </c>
      <c r="G48" s="342"/>
    </row>
    <row r="49" spans="1:8">
      <c r="A49" s="332" t="s">
        <v>110</v>
      </c>
      <c r="B49" s="579" t="s">
        <v>111</v>
      </c>
      <c r="C49" s="580"/>
      <c r="D49" s="580"/>
      <c r="E49" s="581"/>
      <c r="F49" s="327"/>
      <c r="G49" s="342"/>
    </row>
    <row r="50" spans="1:8">
      <c r="A50" s="332" t="s">
        <v>142</v>
      </c>
      <c r="B50" s="579" t="s">
        <v>112</v>
      </c>
      <c r="C50" s="580"/>
      <c r="D50" s="580"/>
      <c r="E50" s="581"/>
      <c r="F50" s="179">
        <f>'MUTIRÃO TIPO 1'!G45</f>
        <v>3</v>
      </c>
      <c r="G50" s="256">
        <f>($G$47/$H$52)*F50%</f>
        <v>3032.9451886044199</v>
      </c>
      <c r="H50" s="195">
        <f>SUM(F50:F55)</f>
        <v>8.65</v>
      </c>
    </row>
    <row r="51" spans="1:8">
      <c r="A51" s="332" t="s">
        <v>143</v>
      </c>
      <c r="B51" s="579" t="s">
        <v>113</v>
      </c>
      <c r="C51" s="580"/>
      <c r="D51" s="580"/>
      <c r="E51" s="581"/>
      <c r="F51" s="179">
        <f>'MUTIRÃO TIPO 1'!G46</f>
        <v>0.65</v>
      </c>
      <c r="G51" s="256">
        <f>($G$47/$H$52)*F51%</f>
        <v>657.13812419762439</v>
      </c>
      <c r="H51" s="173">
        <f t="shared" ref="H51" si="3">H50/100</f>
        <v>8.6500000000000007E-2</v>
      </c>
    </row>
    <row r="52" spans="1:8">
      <c r="A52" s="332" t="s">
        <v>114</v>
      </c>
      <c r="B52" s="579" t="s">
        <v>116</v>
      </c>
      <c r="C52" s="580"/>
      <c r="D52" s="580"/>
      <c r="E52" s="581"/>
      <c r="F52" s="327"/>
      <c r="G52" s="256"/>
      <c r="H52" s="173">
        <f>1-H51</f>
        <v>0.91349999999999998</v>
      </c>
    </row>
    <row r="53" spans="1:8">
      <c r="A53" s="332" t="s">
        <v>140</v>
      </c>
      <c r="B53" s="579" t="s">
        <v>117</v>
      </c>
      <c r="C53" s="580"/>
      <c r="D53" s="580"/>
      <c r="E53" s="581"/>
      <c r="F53" s="327"/>
      <c r="G53" s="256"/>
    </row>
    <row r="54" spans="1:8">
      <c r="A54" s="332" t="s">
        <v>115</v>
      </c>
      <c r="B54" s="579" t="s">
        <v>118</v>
      </c>
      <c r="C54" s="580"/>
      <c r="D54" s="580"/>
      <c r="E54" s="581"/>
      <c r="F54" s="327"/>
      <c r="G54" s="256"/>
    </row>
    <row r="55" spans="1:8">
      <c r="A55" s="332" t="s">
        <v>141</v>
      </c>
      <c r="B55" s="579" t="s">
        <v>119</v>
      </c>
      <c r="C55" s="580"/>
      <c r="D55" s="580"/>
      <c r="E55" s="581"/>
      <c r="F55" s="179">
        <f>'MUTIRÃO TIPO 1'!G50</f>
        <v>5</v>
      </c>
      <c r="G55" s="256">
        <f>($G$47/$H$52)*F55%</f>
        <v>5054.908647674034</v>
      </c>
    </row>
    <row r="56" spans="1:8">
      <c r="A56" s="575" t="s">
        <v>42</v>
      </c>
      <c r="B56" s="575"/>
      <c r="C56" s="575"/>
      <c r="D56" s="575"/>
      <c r="E56" s="575"/>
      <c r="F56" s="327">
        <f t="shared" ref="F56" si="4">SUM(F49:F55)</f>
        <v>8.65</v>
      </c>
      <c r="G56" s="342">
        <f>G55+G51+G50+G47</f>
        <v>101098.17295348067</v>
      </c>
    </row>
    <row r="57" spans="1:8">
      <c r="A57" s="931" t="s">
        <v>644</v>
      </c>
      <c r="B57" s="931"/>
      <c r="C57" s="931"/>
      <c r="D57" s="931"/>
      <c r="E57" s="931"/>
      <c r="F57" s="931"/>
      <c r="G57" s="343">
        <f>G56/12/4</f>
        <v>2106.2119365308472</v>
      </c>
    </row>
  </sheetData>
  <mergeCells count="44">
    <mergeCell ref="A57:F57"/>
    <mergeCell ref="B47:F47"/>
    <mergeCell ref="B12:G12"/>
    <mergeCell ref="B53:E53"/>
    <mergeCell ref="B54:E54"/>
    <mergeCell ref="B55:E55"/>
    <mergeCell ref="A32:A33"/>
    <mergeCell ref="A13:A14"/>
    <mergeCell ref="B13:B14"/>
    <mergeCell ref="C13:C14"/>
    <mergeCell ref="E13:E14"/>
    <mergeCell ref="F13:F14"/>
    <mergeCell ref="A56:E56"/>
    <mergeCell ref="D13:D14"/>
    <mergeCell ref="D32:D33"/>
    <mergeCell ref="B48:E48"/>
    <mergeCell ref="B2:G2"/>
    <mergeCell ref="B7:F7"/>
    <mergeCell ref="B42:F42"/>
    <mergeCell ref="B43:F43"/>
    <mergeCell ref="B44:E44"/>
    <mergeCell ref="B3:G3"/>
    <mergeCell ref="B8:G8"/>
    <mergeCell ref="B11:F11"/>
    <mergeCell ref="G13:G14"/>
    <mergeCell ref="B30:F30"/>
    <mergeCell ref="B31:G31"/>
    <mergeCell ref="G32:G33"/>
    <mergeCell ref="B32:B33"/>
    <mergeCell ref="C32:C33"/>
    <mergeCell ref="E32:E33"/>
    <mergeCell ref="F32:F33"/>
    <mergeCell ref="D4:E4"/>
    <mergeCell ref="D5:E5"/>
    <mergeCell ref="D6:E6"/>
    <mergeCell ref="D9:E9"/>
    <mergeCell ref="D10:E10"/>
    <mergeCell ref="B49:E49"/>
    <mergeCell ref="B50:E50"/>
    <mergeCell ref="B51:E51"/>
    <mergeCell ref="B52:E52"/>
    <mergeCell ref="B40:F40"/>
    <mergeCell ref="B45:F45"/>
    <mergeCell ref="B46:E46"/>
  </mergeCells>
  <pageMargins left="1.299212598425197" right="0" top="1.3779527559055118" bottom="0.98425196850393704" header="0.31496062992125984" footer="0.31496062992125984"/>
  <pageSetup paperSize="9" scale="75"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legacy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8"/>
  <sheetViews>
    <sheetView showGridLines="0" view="pageLayout" topLeftCell="A49" zoomScaleNormal="100" zoomScaleSheetLayoutView="100" workbookViewId="0">
      <selection activeCell="A22" sqref="B22:E22"/>
    </sheetView>
  </sheetViews>
  <sheetFormatPr defaultRowHeight="14.25"/>
  <cols>
    <col min="1" max="1" width="2.85546875" style="173" customWidth="1"/>
    <col min="2" max="2" width="9.140625" style="173"/>
    <col min="3" max="4" width="20.42578125" style="173" customWidth="1"/>
    <col min="5" max="5" width="19.5703125" style="173" customWidth="1"/>
    <col min="6" max="6" width="18.85546875" style="173" customWidth="1"/>
    <col min="7" max="7" width="14.5703125" style="173" customWidth="1"/>
    <col min="8" max="16384" width="9.140625" style="173"/>
  </cols>
  <sheetData>
    <row r="2" spans="2:7" ht="15" thickBot="1"/>
    <row r="3" spans="2:7">
      <c r="C3" s="899" t="s">
        <v>646</v>
      </c>
      <c r="D3" s="900"/>
      <c r="E3" s="900"/>
      <c r="F3" s="900"/>
      <c r="G3" s="901"/>
    </row>
    <row r="4" spans="2:7">
      <c r="C4" s="610" t="s">
        <v>374</v>
      </c>
      <c r="D4" s="575"/>
      <c r="E4" s="575"/>
      <c r="F4" s="575"/>
      <c r="G4" s="902"/>
    </row>
    <row r="5" spans="2:7" ht="28.5">
      <c r="C5" s="326" t="s">
        <v>308</v>
      </c>
      <c r="D5" s="234" t="s">
        <v>417</v>
      </c>
      <c r="E5" s="234" t="s">
        <v>418</v>
      </c>
      <c r="F5" s="327" t="s">
        <v>376</v>
      </c>
      <c r="G5" s="328" t="s">
        <v>310</v>
      </c>
    </row>
    <row r="6" spans="2:7">
      <c r="C6" s="326" t="s">
        <v>374</v>
      </c>
      <c r="D6" s="327">
        <v>5</v>
      </c>
      <c r="E6" s="231">
        <v>100</v>
      </c>
      <c r="F6" s="231">
        <f>E6*D6</f>
        <v>500</v>
      </c>
      <c r="G6" s="232">
        <f>F6*12</f>
        <v>6000</v>
      </c>
    </row>
    <row r="7" spans="2:7">
      <c r="C7" s="610" t="s">
        <v>372</v>
      </c>
      <c r="D7" s="575"/>
      <c r="E7" s="575"/>
      <c r="F7" s="575"/>
      <c r="G7" s="352">
        <f>G6</f>
        <v>6000</v>
      </c>
    </row>
    <row r="8" spans="2:7">
      <c r="C8" s="610" t="s">
        <v>375</v>
      </c>
      <c r="D8" s="575"/>
      <c r="E8" s="575"/>
      <c r="F8" s="575"/>
      <c r="G8" s="902"/>
    </row>
    <row r="9" spans="2:7" ht="28.5">
      <c r="C9" s="326" t="s">
        <v>308</v>
      </c>
      <c r="D9" s="234" t="s">
        <v>417</v>
      </c>
      <c r="E9" s="234" t="s">
        <v>418</v>
      </c>
      <c r="F9" s="327" t="s">
        <v>376</v>
      </c>
      <c r="G9" s="353" t="s">
        <v>276</v>
      </c>
    </row>
    <row r="10" spans="2:7">
      <c r="C10" s="332" t="s">
        <v>375</v>
      </c>
      <c r="D10" s="333">
        <v>15</v>
      </c>
      <c r="E10" s="354">
        <v>50</v>
      </c>
      <c r="F10" s="363">
        <f>E10*D10</f>
        <v>750</v>
      </c>
      <c r="G10" s="352">
        <f>F10*12</f>
        <v>9000</v>
      </c>
    </row>
    <row r="11" spans="2:7" ht="15" thickBot="1">
      <c r="C11" s="903" t="s">
        <v>373</v>
      </c>
      <c r="D11" s="904"/>
      <c r="E11" s="904"/>
      <c r="F11" s="904"/>
      <c r="G11" s="364">
        <f>G10</f>
        <v>9000</v>
      </c>
    </row>
    <row r="13" spans="2:7" ht="15" thickBot="1"/>
    <row r="14" spans="2:7">
      <c r="B14" s="894" t="s">
        <v>104</v>
      </c>
      <c r="C14" s="649"/>
      <c r="D14" s="649"/>
      <c r="E14" s="649"/>
      <c r="F14" s="650"/>
      <c r="G14" s="325" t="s">
        <v>28</v>
      </c>
    </row>
    <row r="15" spans="2:7">
      <c r="B15" s="196"/>
      <c r="C15" s="895" t="s">
        <v>357</v>
      </c>
      <c r="D15" s="896"/>
      <c r="E15" s="896"/>
      <c r="F15" s="897"/>
      <c r="G15" s="175">
        <f>G11+G7</f>
        <v>15000</v>
      </c>
    </row>
    <row r="16" spans="2:7">
      <c r="B16" s="332" t="s">
        <v>2</v>
      </c>
      <c r="C16" s="579" t="s">
        <v>106</v>
      </c>
      <c r="D16" s="580"/>
      <c r="E16" s="581"/>
      <c r="F16" s="341">
        <f>'SERVENTE MCZ'!I140</f>
        <v>1.4999999999999999E-2</v>
      </c>
      <c r="G16" s="175">
        <f>G15*F16</f>
        <v>225</v>
      </c>
    </row>
    <row r="17" spans="2:8">
      <c r="B17" s="196"/>
      <c r="C17" s="895" t="s">
        <v>358</v>
      </c>
      <c r="D17" s="896"/>
      <c r="E17" s="896"/>
      <c r="F17" s="897"/>
      <c r="G17" s="175">
        <f>G15+G16</f>
        <v>15225</v>
      </c>
    </row>
    <row r="18" spans="2:8">
      <c r="B18" s="332" t="s">
        <v>4</v>
      </c>
      <c r="C18" s="579" t="s">
        <v>0</v>
      </c>
      <c r="D18" s="580"/>
      <c r="E18" s="581"/>
      <c r="F18" s="341">
        <f>'SERVENTE MCZ'!I142</f>
        <v>9.6299999999999997E-2</v>
      </c>
      <c r="G18" s="175">
        <f>G17*F18</f>
        <v>1466.1675</v>
      </c>
    </row>
    <row r="19" spans="2:8">
      <c r="B19" s="196"/>
      <c r="C19" s="895" t="s">
        <v>359</v>
      </c>
      <c r="D19" s="896"/>
      <c r="E19" s="896"/>
      <c r="F19" s="897"/>
      <c r="G19" s="365">
        <f>G17+G18</f>
        <v>16691.1675</v>
      </c>
    </row>
    <row r="20" spans="2:8" ht="28.5">
      <c r="B20" s="332" t="s">
        <v>6</v>
      </c>
      <c r="C20" s="898" t="s">
        <v>109</v>
      </c>
      <c r="D20" s="567"/>
      <c r="E20" s="568"/>
      <c r="F20" s="234" t="s">
        <v>549</v>
      </c>
      <c r="G20" s="175"/>
    </row>
    <row r="21" spans="2:8">
      <c r="B21" s="332" t="s">
        <v>110</v>
      </c>
      <c r="C21" s="898" t="s">
        <v>111</v>
      </c>
      <c r="D21" s="567"/>
      <c r="E21" s="568"/>
      <c r="F21" s="327"/>
      <c r="G21" s="175"/>
    </row>
    <row r="22" spans="2:8">
      <c r="B22" s="332" t="s">
        <v>142</v>
      </c>
      <c r="C22" s="898" t="s">
        <v>112</v>
      </c>
      <c r="D22" s="567"/>
      <c r="E22" s="568"/>
      <c r="F22" s="179">
        <f>'MUTIRÃO TIPO 2'!F50</f>
        <v>3</v>
      </c>
      <c r="G22" s="256">
        <f>($G$19/$H$24)*F22%</f>
        <v>548.15</v>
      </c>
      <c r="H22" s="195">
        <f>SUM(F22:F27)</f>
        <v>8.65</v>
      </c>
    </row>
    <row r="23" spans="2:8">
      <c r="B23" s="332" t="s">
        <v>143</v>
      </c>
      <c r="C23" s="898" t="s">
        <v>113</v>
      </c>
      <c r="D23" s="567"/>
      <c r="E23" s="568"/>
      <c r="F23" s="179">
        <f>'MUTIRÃO TIPO 2'!F51</f>
        <v>0.65</v>
      </c>
      <c r="G23" s="256">
        <f>($G$19/$H$24)*F23%</f>
        <v>118.76583333333335</v>
      </c>
      <c r="H23" s="173">
        <f t="shared" ref="H23" si="0">H22/100</f>
        <v>8.6500000000000007E-2</v>
      </c>
    </row>
    <row r="24" spans="2:8">
      <c r="B24" s="332" t="s">
        <v>114</v>
      </c>
      <c r="C24" s="898" t="s">
        <v>116</v>
      </c>
      <c r="D24" s="567"/>
      <c r="E24" s="568"/>
      <c r="F24" s="327"/>
      <c r="G24" s="256"/>
      <c r="H24" s="173">
        <f t="shared" ref="H24" si="1">1-H23</f>
        <v>0.91349999999999998</v>
      </c>
    </row>
    <row r="25" spans="2:8">
      <c r="B25" s="332" t="s">
        <v>140</v>
      </c>
      <c r="C25" s="898" t="s">
        <v>117</v>
      </c>
      <c r="D25" s="567"/>
      <c r="E25" s="568"/>
      <c r="F25" s="327"/>
      <c r="G25" s="256"/>
    </row>
    <row r="26" spans="2:8">
      <c r="B26" s="332" t="s">
        <v>115</v>
      </c>
      <c r="C26" s="898" t="s">
        <v>118</v>
      </c>
      <c r="D26" s="567"/>
      <c r="E26" s="568"/>
      <c r="F26" s="327"/>
      <c r="G26" s="256"/>
    </row>
    <row r="27" spans="2:8">
      <c r="B27" s="332" t="s">
        <v>141</v>
      </c>
      <c r="C27" s="898" t="s">
        <v>119</v>
      </c>
      <c r="D27" s="567"/>
      <c r="E27" s="568"/>
      <c r="F27" s="179">
        <f>'MUTIRÃO TIPO 2'!F55</f>
        <v>5</v>
      </c>
      <c r="G27" s="256">
        <f>($G$19/$H$24)*F27%</f>
        <v>913.58333333333348</v>
      </c>
    </row>
    <row r="28" spans="2:8" ht="15" thickBot="1">
      <c r="B28" s="601" t="s">
        <v>42</v>
      </c>
      <c r="C28" s="602"/>
      <c r="D28" s="602"/>
      <c r="E28" s="603"/>
      <c r="F28" s="330">
        <f t="shared" ref="F28" si="2">SUM(F21:F27)</f>
        <v>8.65</v>
      </c>
      <c r="G28" s="216">
        <f>G27+G23+G22+G18+G16+G15</f>
        <v>18271.666666666668</v>
      </c>
    </row>
  </sheetData>
  <mergeCells count="20">
    <mergeCell ref="C24:E24"/>
    <mergeCell ref="C25:E25"/>
    <mergeCell ref="C26:E26"/>
    <mergeCell ref="C27:E27"/>
    <mergeCell ref="B28:E28"/>
    <mergeCell ref="C3:G3"/>
    <mergeCell ref="C4:G4"/>
    <mergeCell ref="C7:F7"/>
    <mergeCell ref="C8:G8"/>
    <mergeCell ref="C11:F11"/>
    <mergeCell ref="B14:F14"/>
    <mergeCell ref="C20:E20"/>
    <mergeCell ref="C21:E21"/>
    <mergeCell ref="C22:E22"/>
    <mergeCell ref="C23:E23"/>
    <mergeCell ref="C15:F15"/>
    <mergeCell ref="C16:E16"/>
    <mergeCell ref="C17:F17"/>
    <mergeCell ref="C18:E18"/>
    <mergeCell ref="C19:F19"/>
  </mergeCells>
  <pageMargins left="1.299212598425197" right="0" top="1.3779527559055118" bottom="0.98425196850393704" header="0.31496062992125984" footer="0.31496062992125984"/>
  <pageSetup paperSize="9" scale="75"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I77"/>
  <sheetViews>
    <sheetView showGridLines="0" view="pageLayout" topLeftCell="A70" zoomScaleNormal="90" zoomScaleSheetLayoutView="100" workbookViewId="0">
      <selection activeCell="A22" sqref="B22:E22"/>
    </sheetView>
  </sheetViews>
  <sheetFormatPr defaultRowHeight="15"/>
  <cols>
    <col min="1" max="2" width="9.140625" style="444" customWidth="1"/>
    <col min="3" max="3" width="14.7109375" style="444" customWidth="1"/>
    <col min="4" max="4" width="13" style="444" customWidth="1"/>
    <col min="5" max="5" width="16" style="444" customWidth="1"/>
    <col min="6" max="6" width="25.28515625" style="444" customWidth="1"/>
    <col min="7" max="7" width="9.5703125" style="444" customWidth="1"/>
    <col min="8" max="8" width="4.28515625" style="444" customWidth="1"/>
    <col min="9" max="9" width="19.42578125" style="445" customWidth="1"/>
    <col min="10" max="197" width="9.140625" style="444"/>
    <col min="198" max="198" width="19.140625" style="444" customWidth="1"/>
    <col min="199" max="199" width="16.5703125" style="444" customWidth="1"/>
    <col min="200" max="200" width="13" style="444" customWidth="1"/>
    <col min="201" max="201" width="9.85546875" style="444" customWidth="1"/>
    <col min="202" max="202" width="10" style="444" customWidth="1"/>
    <col min="203" max="203" width="7.7109375" style="444" customWidth="1"/>
    <col min="204" max="204" width="19.7109375" style="444" customWidth="1"/>
    <col min="205" max="205" width="3.7109375" style="444" customWidth="1"/>
    <col min="206" max="453" width="9.140625" style="444"/>
    <col min="454" max="454" width="19.140625" style="444" customWidth="1"/>
    <col min="455" max="455" width="16.5703125" style="444" customWidth="1"/>
    <col min="456" max="456" width="13" style="444" customWidth="1"/>
    <col min="457" max="457" width="9.85546875" style="444" customWidth="1"/>
    <col min="458" max="458" width="10" style="444" customWidth="1"/>
    <col min="459" max="459" width="7.7109375" style="444" customWidth="1"/>
    <col min="460" max="460" width="19.7109375" style="444" customWidth="1"/>
    <col min="461" max="461" width="3.7109375" style="444" customWidth="1"/>
    <col min="462" max="709" width="9.140625" style="444"/>
    <col min="710" max="710" width="19.140625" style="444" customWidth="1"/>
    <col min="711" max="711" width="16.5703125" style="444" customWidth="1"/>
    <col min="712" max="712" width="13" style="444" customWidth="1"/>
    <col min="713" max="713" width="9.85546875" style="444" customWidth="1"/>
    <col min="714" max="714" width="10" style="444" customWidth="1"/>
    <col min="715" max="715" width="7.7109375" style="444" customWidth="1"/>
    <col min="716" max="716" width="19.7109375" style="444" customWidth="1"/>
    <col min="717" max="717" width="3.7109375" style="444" customWidth="1"/>
    <col min="718" max="965" width="9.140625" style="444"/>
    <col min="966" max="966" width="19.140625" style="444" customWidth="1"/>
    <col min="967" max="967" width="16.5703125" style="444" customWidth="1"/>
    <col min="968" max="968" width="13" style="444" customWidth="1"/>
    <col min="969" max="969" width="9.85546875" style="444" customWidth="1"/>
    <col min="970" max="970" width="10" style="444" customWidth="1"/>
    <col min="971" max="971" width="7.7109375" style="444" customWidth="1"/>
    <col min="972" max="972" width="19.7109375" style="444" customWidth="1"/>
    <col min="973" max="973" width="3.7109375" style="444" customWidth="1"/>
    <col min="974" max="1221" width="9.140625" style="444"/>
    <col min="1222" max="1222" width="19.140625" style="444" customWidth="1"/>
    <col min="1223" max="1223" width="16.5703125" style="444" customWidth="1"/>
    <col min="1224" max="1224" width="13" style="444" customWidth="1"/>
    <col min="1225" max="1225" width="9.85546875" style="444" customWidth="1"/>
    <col min="1226" max="1226" width="10" style="444" customWidth="1"/>
    <col min="1227" max="1227" width="7.7109375" style="444" customWidth="1"/>
    <col min="1228" max="1228" width="19.7109375" style="444" customWidth="1"/>
    <col min="1229" max="1229" width="3.7109375" style="444" customWidth="1"/>
    <col min="1230" max="1477" width="9.140625" style="444"/>
    <col min="1478" max="1478" width="19.140625" style="444" customWidth="1"/>
    <col min="1479" max="1479" width="16.5703125" style="444" customWidth="1"/>
    <col min="1480" max="1480" width="13" style="444" customWidth="1"/>
    <col min="1481" max="1481" width="9.85546875" style="444" customWidth="1"/>
    <col min="1482" max="1482" width="10" style="444" customWidth="1"/>
    <col min="1483" max="1483" width="7.7109375" style="444" customWidth="1"/>
    <col min="1484" max="1484" width="19.7109375" style="444" customWidth="1"/>
    <col min="1485" max="1485" width="3.7109375" style="444" customWidth="1"/>
    <col min="1486" max="1733" width="9.140625" style="444"/>
    <col min="1734" max="1734" width="19.140625" style="444" customWidth="1"/>
    <col min="1735" max="1735" width="16.5703125" style="444" customWidth="1"/>
    <col min="1736" max="1736" width="13" style="444" customWidth="1"/>
    <col min="1737" max="1737" width="9.85546875" style="444" customWidth="1"/>
    <col min="1738" max="1738" width="10" style="444" customWidth="1"/>
    <col min="1739" max="1739" width="7.7109375" style="444" customWidth="1"/>
    <col min="1740" max="1740" width="19.7109375" style="444" customWidth="1"/>
    <col min="1741" max="1741" width="3.7109375" style="444" customWidth="1"/>
    <col min="1742" max="1989" width="9.140625" style="444"/>
    <col min="1990" max="1990" width="19.140625" style="444" customWidth="1"/>
    <col min="1991" max="1991" width="16.5703125" style="444" customWidth="1"/>
    <col min="1992" max="1992" width="13" style="444" customWidth="1"/>
    <col min="1993" max="1993" width="9.85546875" style="444" customWidth="1"/>
    <col min="1994" max="1994" width="10" style="444" customWidth="1"/>
    <col min="1995" max="1995" width="7.7109375" style="444" customWidth="1"/>
    <col min="1996" max="1996" width="19.7109375" style="444" customWidth="1"/>
    <col min="1997" max="1997" width="3.7109375" style="444" customWidth="1"/>
    <col min="1998" max="2245" width="9.140625" style="444"/>
    <col min="2246" max="2246" width="19.140625" style="444" customWidth="1"/>
    <col min="2247" max="2247" width="16.5703125" style="444" customWidth="1"/>
    <col min="2248" max="2248" width="13" style="444" customWidth="1"/>
    <col min="2249" max="2249" width="9.85546875" style="444" customWidth="1"/>
    <col min="2250" max="2250" width="10" style="444" customWidth="1"/>
    <col min="2251" max="2251" width="7.7109375" style="444" customWidth="1"/>
    <col min="2252" max="2252" width="19.7109375" style="444" customWidth="1"/>
    <col min="2253" max="2253" width="3.7109375" style="444" customWidth="1"/>
    <col min="2254" max="2501" width="9.140625" style="444"/>
    <col min="2502" max="2502" width="19.140625" style="444" customWidth="1"/>
    <col min="2503" max="2503" width="16.5703125" style="444" customWidth="1"/>
    <col min="2504" max="2504" width="13" style="444" customWidth="1"/>
    <col min="2505" max="2505" width="9.85546875" style="444" customWidth="1"/>
    <col min="2506" max="2506" width="10" style="444" customWidth="1"/>
    <col min="2507" max="2507" width="7.7109375" style="444" customWidth="1"/>
    <col min="2508" max="2508" width="19.7109375" style="444" customWidth="1"/>
    <col min="2509" max="2509" width="3.7109375" style="444" customWidth="1"/>
    <col min="2510" max="2757" width="9.140625" style="444"/>
    <col min="2758" max="2758" width="19.140625" style="444" customWidth="1"/>
    <col min="2759" max="2759" width="16.5703125" style="444" customWidth="1"/>
    <col min="2760" max="2760" width="13" style="444" customWidth="1"/>
    <col min="2761" max="2761" width="9.85546875" style="444" customWidth="1"/>
    <col min="2762" max="2762" width="10" style="444" customWidth="1"/>
    <col min="2763" max="2763" width="7.7109375" style="444" customWidth="1"/>
    <col min="2764" max="2764" width="19.7109375" style="444" customWidth="1"/>
    <col min="2765" max="2765" width="3.7109375" style="444" customWidth="1"/>
    <col min="2766" max="3013" width="9.140625" style="444"/>
    <col min="3014" max="3014" width="19.140625" style="444" customWidth="1"/>
    <col min="3015" max="3015" width="16.5703125" style="444" customWidth="1"/>
    <col min="3016" max="3016" width="13" style="444" customWidth="1"/>
    <col min="3017" max="3017" width="9.85546875" style="444" customWidth="1"/>
    <col min="3018" max="3018" width="10" style="444" customWidth="1"/>
    <col min="3019" max="3019" width="7.7109375" style="444" customWidth="1"/>
    <col min="3020" max="3020" width="19.7109375" style="444" customWidth="1"/>
    <col min="3021" max="3021" width="3.7109375" style="444" customWidth="1"/>
    <col min="3022" max="3269" width="9.140625" style="444"/>
    <col min="3270" max="3270" width="19.140625" style="444" customWidth="1"/>
    <col min="3271" max="3271" width="16.5703125" style="444" customWidth="1"/>
    <col min="3272" max="3272" width="13" style="444" customWidth="1"/>
    <col min="3273" max="3273" width="9.85546875" style="444" customWidth="1"/>
    <col min="3274" max="3274" width="10" style="444" customWidth="1"/>
    <col min="3275" max="3275" width="7.7109375" style="444" customWidth="1"/>
    <col min="3276" max="3276" width="19.7109375" style="444" customWidth="1"/>
    <col min="3277" max="3277" width="3.7109375" style="444" customWidth="1"/>
    <col min="3278" max="3525" width="9.140625" style="444"/>
    <col min="3526" max="3526" width="19.140625" style="444" customWidth="1"/>
    <col min="3527" max="3527" width="16.5703125" style="444" customWidth="1"/>
    <col min="3528" max="3528" width="13" style="444" customWidth="1"/>
    <col min="3529" max="3529" width="9.85546875" style="444" customWidth="1"/>
    <col min="3530" max="3530" width="10" style="444" customWidth="1"/>
    <col min="3531" max="3531" width="7.7109375" style="444" customWidth="1"/>
    <col min="3532" max="3532" width="19.7109375" style="444" customWidth="1"/>
    <col min="3533" max="3533" width="3.7109375" style="444" customWidth="1"/>
    <col min="3534" max="3781" width="9.140625" style="444"/>
    <col min="3782" max="3782" width="19.140625" style="444" customWidth="1"/>
    <col min="3783" max="3783" width="16.5703125" style="444" customWidth="1"/>
    <col min="3784" max="3784" width="13" style="444" customWidth="1"/>
    <col min="3785" max="3785" width="9.85546875" style="444" customWidth="1"/>
    <col min="3786" max="3786" width="10" style="444" customWidth="1"/>
    <col min="3787" max="3787" width="7.7109375" style="444" customWidth="1"/>
    <col min="3788" max="3788" width="19.7109375" style="444" customWidth="1"/>
    <col min="3789" max="3789" width="3.7109375" style="444" customWidth="1"/>
    <col min="3790" max="4037" width="9.140625" style="444"/>
    <col min="4038" max="4038" width="19.140625" style="444" customWidth="1"/>
    <col min="4039" max="4039" width="16.5703125" style="444" customWidth="1"/>
    <col min="4040" max="4040" width="13" style="444" customWidth="1"/>
    <col min="4041" max="4041" width="9.85546875" style="444" customWidth="1"/>
    <col min="4042" max="4042" width="10" style="444" customWidth="1"/>
    <col min="4043" max="4043" width="7.7109375" style="444" customWidth="1"/>
    <col min="4044" max="4044" width="19.7109375" style="444" customWidth="1"/>
    <col min="4045" max="4045" width="3.7109375" style="444" customWidth="1"/>
    <col min="4046" max="4293" width="9.140625" style="444"/>
    <col min="4294" max="4294" width="19.140625" style="444" customWidth="1"/>
    <col min="4295" max="4295" width="16.5703125" style="444" customWidth="1"/>
    <col min="4296" max="4296" width="13" style="444" customWidth="1"/>
    <col min="4297" max="4297" width="9.85546875" style="444" customWidth="1"/>
    <col min="4298" max="4298" width="10" style="444" customWidth="1"/>
    <col min="4299" max="4299" width="7.7109375" style="444" customWidth="1"/>
    <col min="4300" max="4300" width="19.7109375" style="444" customWidth="1"/>
    <col min="4301" max="4301" width="3.7109375" style="444" customWidth="1"/>
    <col min="4302" max="4549" width="9.140625" style="444"/>
    <col min="4550" max="4550" width="19.140625" style="444" customWidth="1"/>
    <col min="4551" max="4551" width="16.5703125" style="444" customWidth="1"/>
    <col min="4552" max="4552" width="13" style="444" customWidth="1"/>
    <col min="4553" max="4553" width="9.85546875" style="444" customWidth="1"/>
    <col min="4554" max="4554" width="10" style="444" customWidth="1"/>
    <col min="4555" max="4555" width="7.7109375" style="444" customWidth="1"/>
    <col min="4556" max="4556" width="19.7109375" style="444" customWidth="1"/>
    <col min="4557" max="4557" width="3.7109375" style="444" customWidth="1"/>
    <col min="4558" max="4805" width="9.140625" style="444"/>
    <col min="4806" max="4806" width="19.140625" style="444" customWidth="1"/>
    <col min="4807" max="4807" width="16.5703125" style="444" customWidth="1"/>
    <col min="4808" max="4808" width="13" style="444" customWidth="1"/>
    <col min="4809" max="4809" width="9.85546875" style="444" customWidth="1"/>
    <col min="4810" max="4810" width="10" style="444" customWidth="1"/>
    <col min="4811" max="4811" width="7.7109375" style="444" customWidth="1"/>
    <col min="4812" max="4812" width="19.7109375" style="444" customWidth="1"/>
    <col min="4813" max="4813" width="3.7109375" style="444" customWidth="1"/>
    <col min="4814" max="5061" width="9.140625" style="444"/>
    <col min="5062" max="5062" width="19.140625" style="444" customWidth="1"/>
    <col min="5063" max="5063" width="16.5703125" style="444" customWidth="1"/>
    <col min="5064" max="5064" width="13" style="444" customWidth="1"/>
    <col min="5065" max="5065" width="9.85546875" style="444" customWidth="1"/>
    <col min="5066" max="5066" width="10" style="444" customWidth="1"/>
    <col min="5067" max="5067" width="7.7109375" style="444" customWidth="1"/>
    <col min="5068" max="5068" width="19.7109375" style="444" customWidth="1"/>
    <col min="5069" max="5069" width="3.7109375" style="444" customWidth="1"/>
    <col min="5070" max="5317" width="9.140625" style="444"/>
    <col min="5318" max="5318" width="19.140625" style="444" customWidth="1"/>
    <col min="5319" max="5319" width="16.5703125" style="444" customWidth="1"/>
    <col min="5320" max="5320" width="13" style="444" customWidth="1"/>
    <col min="5321" max="5321" width="9.85546875" style="444" customWidth="1"/>
    <col min="5322" max="5322" width="10" style="444" customWidth="1"/>
    <col min="5323" max="5323" width="7.7109375" style="444" customWidth="1"/>
    <col min="5324" max="5324" width="19.7109375" style="444" customWidth="1"/>
    <col min="5325" max="5325" width="3.7109375" style="444" customWidth="1"/>
    <col min="5326" max="5573" width="9.140625" style="444"/>
    <col min="5574" max="5574" width="19.140625" style="444" customWidth="1"/>
    <col min="5575" max="5575" width="16.5703125" style="444" customWidth="1"/>
    <col min="5576" max="5576" width="13" style="444" customWidth="1"/>
    <col min="5577" max="5577" width="9.85546875" style="444" customWidth="1"/>
    <col min="5578" max="5578" width="10" style="444" customWidth="1"/>
    <col min="5579" max="5579" width="7.7109375" style="444" customWidth="1"/>
    <col min="5580" max="5580" width="19.7109375" style="444" customWidth="1"/>
    <col min="5581" max="5581" width="3.7109375" style="444" customWidth="1"/>
    <col min="5582" max="5829" width="9.140625" style="444"/>
    <col min="5830" max="5830" width="19.140625" style="444" customWidth="1"/>
    <col min="5831" max="5831" width="16.5703125" style="444" customWidth="1"/>
    <col min="5832" max="5832" width="13" style="444" customWidth="1"/>
    <col min="5833" max="5833" width="9.85546875" style="444" customWidth="1"/>
    <col min="5834" max="5834" width="10" style="444" customWidth="1"/>
    <col min="5835" max="5835" width="7.7109375" style="444" customWidth="1"/>
    <col min="5836" max="5836" width="19.7109375" style="444" customWidth="1"/>
    <col min="5837" max="5837" width="3.7109375" style="444" customWidth="1"/>
    <col min="5838" max="6085" width="9.140625" style="444"/>
    <col min="6086" max="6086" width="19.140625" style="444" customWidth="1"/>
    <col min="6087" max="6087" width="16.5703125" style="444" customWidth="1"/>
    <col min="6088" max="6088" width="13" style="444" customWidth="1"/>
    <col min="6089" max="6089" width="9.85546875" style="444" customWidth="1"/>
    <col min="6090" max="6090" width="10" style="444" customWidth="1"/>
    <col min="6091" max="6091" width="7.7109375" style="444" customWidth="1"/>
    <col min="6092" max="6092" width="19.7109375" style="444" customWidth="1"/>
    <col min="6093" max="6093" width="3.7109375" style="444" customWidth="1"/>
    <col min="6094" max="6341" width="9.140625" style="444"/>
    <col min="6342" max="6342" width="19.140625" style="444" customWidth="1"/>
    <col min="6343" max="6343" width="16.5703125" style="444" customWidth="1"/>
    <col min="6344" max="6344" width="13" style="444" customWidth="1"/>
    <col min="6345" max="6345" width="9.85546875" style="444" customWidth="1"/>
    <col min="6346" max="6346" width="10" style="444" customWidth="1"/>
    <col min="6347" max="6347" width="7.7109375" style="444" customWidth="1"/>
    <col min="6348" max="6348" width="19.7109375" style="444" customWidth="1"/>
    <col min="6349" max="6349" width="3.7109375" style="444" customWidth="1"/>
    <col min="6350" max="6597" width="9.140625" style="444"/>
    <col min="6598" max="6598" width="19.140625" style="444" customWidth="1"/>
    <col min="6599" max="6599" width="16.5703125" style="444" customWidth="1"/>
    <col min="6600" max="6600" width="13" style="444" customWidth="1"/>
    <col min="6601" max="6601" width="9.85546875" style="444" customWidth="1"/>
    <col min="6602" max="6602" width="10" style="444" customWidth="1"/>
    <col min="6603" max="6603" width="7.7109375" style="444" customWidth="1"/>
    <col min="6604" max="6604" width="19.7109375" style="444" customWidth="1"/>
    <col min="6605" max="6605" width="3.7109375" style="444" customWidth="1"/>
    <col min="6606" max="6853" width="9.140625" style="444"/>
    <col min="6854" max="6854" width="19.140625" style="444" customWidth="1"/>
    <col min="6855" max="6855" width="16.5703125" style="444" customWidth="1"/>
    <col min="6856" max="6856" width="13" style="444" customWidth="1"/>
    <col min="6857" max="6857" width="9.85546875" style="444" customWidth="1"/>
    <col min="6858" max="6858" width="10" style="444" customWidth="1"/>
    <col min="6859" max="6859" width="7.7109375" style="444" customWidth="1"/>
    <col min="6860" max="6860" width="19.7109375" style="444" customWidth="1"/>
    <col min="6861" max="6861" width="3.7109375" style="444" customWidth="1"/>
    <col min="6862" max="7109" width="9.140625" style="444"/>
    <col min="7110" max="7110" width="19.140625" style="444" customWidth="1"/>
    <col min="7111" max="7111" width="16.5703125" style="444" customWidth="1"/>
    <col min="7112" max="7112" width="13" style="444" customWidth="1"/>
    <col min="7113" max="7113" width="9.85546875" style="444" customWidth="1"/>
    <col min="7114" max="7114" width="10" style="444" customWidth="1"/>
    <col min="7115" max="7115" width="7.7109375" style="444" customWidth="1"/>
    <col min="7116" max="7116" width="19.7109375" style="444" customWidth="1"/>
    <col min="7117" max="7117" width="3.7109375" style="444" customWidth="1"/>
    <col min="7118" max="7365" width="9.140625" style="444"/>
    <col min="7366" max="7366" width="19.140625" style="444" customWidth="1"/>
    <col min="7367" max="7367" width="16.5703125" style="444" customWidth="1"/>
    <col min="7368" max="7368" width="13" style="444" customWidth="1"/>
    <col min="7369" max="7369" width="9.85546875" style="444" customWidth="1"/>
    <col min="7370" max="7370" width="10" style="444" customWidth="1"/>
    <col min="7371" max="7371" width="7.7109375" style="444" customWidth="1"/>
    <col min="7372" max="7372" width="19.7109375" style="444" customWidth="1"/>
    <col min="7373" max="7373" width="3.7109375" style="444" customWidth="1"/>
    <col min="7374" max="7621" width="9.140625" style="444"/>
    <col min="7622" max="7622" width="19.140625" style="444" customWidth="1"/>
    <col min="7623" max="7623" width="16.5703125" style="444" customWidth="1"/>
    <col min="7624" max="7624" width="13" style="444" customWidth="1"/>
    <col min="7625" max="7625" width="9.85546875" style="444" customWidth="1"/>
    <col min="7626" max="7626" width="10" style="444" customWidth="1"/>
    <col min="7627" max="7627" width="7.7109375" style="444" customWidth="1"/>
    <col min="7628" max="7628" width="19.7109375" style="444" customWidth="1"/>
    <col min="7629" max="7629" width="3.7109375" style="444" customWidth="1"/>
    <col min="7630" max="7877" width="9.140625" style="444"/>
    <col min="7878" max="7878" width="19.140625" style="444" customWidth="1"/>
    <col min="7879" max="7879" width="16.5703125" style="444" customWidth="1"/>
    <col min="7880" max="7880" width="13" style="444" customWidth="1"/>
    <col min="7881" max="7881" width="9.85546875" style="444" customWidth="1"/>
    <col min="7882" max="7882" width="10" style="444" customWidth="1"/>
    <col min="7883" max="7883" width="7.7109375" style="444" customWidth="1"/>
    <col min="7884" max="7884" width="19.7109375" style="444" customWidth="1"/>
    <col min="7885" max="7885" width="3.7109375" style="444" customWidth="1"/>
    <col min="7886" max="8133" width="9.140625" style="444"/>
    <col min="8134" max="8134" width="19.140625" style="444" customWidth="1"/>
    <col min="8135" max="8135" width="16.5703125" style="444" customWidth="1"/>
    <col min="8136" max="8136" width="13" style="444" customWidth="1"/>
    <col min="8137" max="8137" width="9.85546875" style="444" customWidth="1"/>
    <col min="8138" max="8138" width="10" style="444" customWidth="1"/>
    <col min="8139" max="8139" width="7.7109375" style="444" customWidth="1"/>
    <col min="8140" max="8140" width="19.7109375" style="444" customWidth="1"/>
    <col min="8141" max="8141" width="3.7109375" style="444" customWidth="1"/>
    <col min="8142" max="8389" width="9.140625" style="444"/>
    <col min="8390" max="8390" width="19.140625" style="444" customWidth="1"/>
    <col min="8391" max="8391" width="16.5703125" style="444" customWidth="1"/>
    <col min="8392" max="8392" width="13" style="444" customWidth="1"/>
    <col min="8393" max="8393" width="9.85546875" style="444" customWidth="1"/>
    <col min="8394" max="8394" width="10" style="444" customWidth="1"/>
    <col min="8395" max="8395" width="7.7109375" style="444" customWidth="1"/>
    <col min="8396" max="8396" width="19.7109375" style="444" customWidth="1"/>
    <col min="8397" max="8397" width="3.7109375" style="444" customWidth="1"/>
    <col min="8398" max="8645" width="9.140625" style="444"/>
    <col min="8646" max="8646" width="19.140625" style="444" customWidth="1"/>
    <col min="8647" max="8647" width="16.5703125" style="444" customWidth="1"/>
    <col min="8648" max="8648" width="13" style="444" customWidth="1"/>
    <col min="8649" max="8649" width="9.85546875" style="444" customWidth="1"/>
    <col min="8650" max="8650" width="10" style="444" customWidth="1"/>
    <col min="8651" max="8651" width="7.7109375" style="444" customWidth="1"/>
    <col min="8652" max="8652" width="19.7109375" style="444" customWidth="1"/>
    <col min="8653" max="8653" width="3.7109375" style="444" customWidth="1"/>
    <col min="8654" max="8901" width="9.140625" style="444"/>
    <col min="8902" max="8902" width="19.140625" style="444" customWidth="1"/>
    <col min="8903" max="8903" width="16.5703125" style="444" customWidth="1"/>
    <col min="8904" max="8904" width="13" style="444" customWidth="1"/>
    <col min="8905" max="8905" width="9.85546875" style="444" customWidth="1"/>
    <col min="8906" max="8906" width="10" style="444" customWidth="1"/>
    <col min="8907" max="8907" width="7.7109375" style="444" customWidth="1"/>
    <col min="8908" max="8908" width="19.7109375" style="444" customWidth="1"/>
    <col min="8909" max="8909" width="3.7109375" style="444" customWidth="1"/>
    <col min="8910" max="9157" width="9.140625" style="444"/>
    <col min="9158" max="9158" width="19.140625" style="444" customWidth="1"/>
    <col min="9159" max="9159" width="16.5703125" style="444" customWidth="1"/>
    <col min="9160" max="9160" width="13" style="444" customWidth="1"/>
    <col min="9161" max="9161" width="9.85546875" style="444" customWidth="1"/>
    <col min="9162" max="9162" width="10" style="444" customWidth="1"/>
    <col min="9163" max="9163" width="7.7109375" style="444" customWidth="1"/>
    <col min="9164" max="9164" width="19.7109375" style="444" customWidth="1"/>
    <col min="9165" max="9165" width="3.7109375" style="444" customWidth="1"/>
    <col min="9166" max="9413" width="9.140625" style="444"/>
    <col min="9414" max="9414" width="19.140625" style="444" customWidth="1"/>
    <col min="9415" max="9415" width="16.5703125" style="444" customWidth="1"/>
    <col min="9416" max="9416" width="13" style="444" customWidth="1"/>
    <col min="9417" max="9417" width="9.85546875" style="444" customWidth="1"/>
    <col min="9418" max="9418" width="10" style="444" customWidth="1"/>
    <col min="9419" max="9419" width="7.7109375" style="444" customWidth="1"/>
    <col min="9420" max="9420" width="19.7109375" style="444" customWidth="1"/>
    <col min="9421" max="9421" width="3.7109375" style="444" customWidth="1"/>
    <col min="9422" max="9669" width="9.140625" style="444"/>
    <col min="9670" max="9670" width="19.140625" style="444" customWidth="1"/>
    <col min="9671" max="9671" width="16.5703125" style="444" customWidth="1"/>
    <col min="9672" max="9672" width="13" style="444" customWidth="1"/>
    <col min="9673" max="9673" width="9.85546875" style="444" customWidth="1"/>
    <col min="9674" max="9674" width="10" style="444" customWidth="1"/>
    <col min="9675" max="9675" width="7.7109375" style="444" customWidth="1"/>
    <col min="9676" max="9676" width="19.7109375" style="444" customWidth="1"/>
    <col min="9677" max="9677" width="3.7109375" style="444" customWidth="1"/>
    <col min="9678" max="9925" width="9.140625" style="444"/>
    <col min="9926" max="9926" width="19.140625" style="444" customWidth="1"/>
    <col min="9927" max="9927" width="16.5703125" style="444" customWidth="1"/>
    <col min="9928" max="9928" width="13" style="444" customWidth="1"/>
    <col min="9929" max="9929" width="9.85546875" style="444" customWidth="1"/>
    <col min="9930" max="9930" width="10" style="444" customWidth="1"/>
    <col min="9931" max="9931" width="7.7109375" style="444" customWidth="1"/>
    <col min="9932" max="9932" width="19.7109375" style="444" customWidth="1"/>
    <col min="9933" max="9933" width="3.7109375" style="444" customWidth="1"/>
    <col min="9934" max="10181" width="9.140625" style="444"/>
    <col min="10182" max="10182" width="19.140625" style="444" customWidth="1"/>
    <col min="10183" max="10183" width="16.5703125" style="444" customWidth="1"/>
    <col min="10184" max="10184" width="13" style="444" customWidth="1"/>
    <col min="10185" max="10185" width="9.85546875" style="444" customWidth="1"/>
    <col min="10186" max="10186" width="10" style="444" customWidth="1"/>
    <col min="10187" max="10187" width="7.7109375" style="444" customWidth="1"/>
    <col min="10188" max="10188" width="19.7109375" style="444" customWidth="1"/>
    <col min="10189" max="10189" width="3.7109375" style="444" customWidth="1"/>
    <col min="10190" max="10437" width="9.140625" style="444"/>
    <col min="10438" max="10438" width="19.140625" style="444" customWidth="1"/>
    <col min="10439" max="10439" width="16.5703125" style="444" customWidth="1"/>
    <col min="10440" max="10440" width="13" style="444" customWidth="1"/>
    <col min="10441" max="10441" width="9.85546875" style="444" customWidth="1"/>
    <col min="10442" max="10442" width="10" style="444" customWidth="1"/>
    <col min="10443" max="10443" width="7.7109375" style="444" customWidth="1"/>
    <col min="10444" max="10444" width="19.7109375" style="444" customWidth="1"/>
    <col min="10445" max="10445" width="3.7109375" style="444" customWidth="1"/>
    <col min="10446" max="10693" width="9.140625" style="444"/>
    <col min="10694" max="10694" width="19.140625" style="444" customWidth="1"/>
    <col min="10695" max="10695" width="16.5703125" style="444" customWidth="1"/>
    <col min="10696" max="10696" width="13" style="444" customWidth="1"/>
    <col min="10697" max="10697" width="9.85546875" style="444" customWidth="1"/>
    <col min="10698" max="10698" width="10" style="444" customWidth="1"/>
    <col min="10699" max="10699" width="7.7109375" style="444" customWidth="1"/>
    <col min="10700" max="10700" width="19.7109375" style="444" customWidth="1"/>
    <col min="10701" max="10701" width="3.7109375" style="444" customWidth="1"/>
    <col min="10702" max="10949" width="9.140625" style="444"/>
    <col min="10950" max="10950" width="19.140625" style="444" customWidth="1"/>
    <col min="10951" max="10951" width="16.5703125" style="444" customWidth="1"/>
    <col min="10952" max="10952" width="13" style="444" customWidth="1"/>
    <col min="10953" max="10953" width="9.85546875" style="444" customWidth="1"/>
    <col min="10954" max="10954" width="10" style="444" customWidth="1"/>
    <col min="10955" max="10955" width="7.7109375" style="444" customWidth="1"/>
    <col min="10956" max="10956" width="19.7109375" style="444" customWidth="1"/>
    <col min="10957" max="10957" width="3.7109375" style="444" customWidth="1"/>
    <col min="10958" max="11205" width="9.140625" style="444"/>
    <col min="11206" max="11206" width="19.140625" style="444" customWidth="1"/>
    <col min="11207" max="11207" width="16.5703125" style="444" customWidth="1"/>
    <col min="11208" max="11208" width="13" style="444" customWidth="1"/>
    <col min="11209" max="11209" width="9.85546875" style="444" customWidth="1"/>
    <col min="11210" max="11210" width="10" style="444" customWidth="1"/>
    <col min="11211" max="11211" width="7.7109375" style="444" customWidth="1"/>
    <col min="11212" max="11212" width="19.7109375" style="444" customWidth="1"/>
    <col min="11213" max="11213" width="3.7109375" style="444" customWidth="1"/>
    <col min="11214" max="11461" width="9.140625" style="444"/>
    <col min="11462" max="11462" width="19.140625" style="444" customWidth="1"/>
    <col min="11463" max="11463" width="16.5703125" style="444" customWidth="1"/>
    <col min="11464" max="11464" width="13" style="444" customWidth="1"/>
    <col min="11465" max="11465" width="9.85546875" style="444" customWidth="1"/>
    <col min="11466" max="11466" width="10" style="444" customWidth="1"/>
    <col min="11467" max="11467" width="7.7109375" style="444" customWidth="1"/>
    <col min="11468" max="11468" width="19.7109375" style="444" customWidth="1"/>
    <col min="11469" max="11469" width="3.7109375" style="444" customWidth="1"/>
    <col min="11470" max="11717" width="9.140625" style="444"/>
    <col min="11718" max="11718" width="19.140625" style="444" customWidth="1"/>
    <col min="11719" max="11719" width="16.5703125" style="444" customWidth="1"/>
    <col min="11720" max="11720" width="13" style="444" customWidth="1"/>
    <col min="11721" max="11721" width="9.85546875" style="444" customWidth="1"/>
    <col min="11722" max="11722" width="10" style="444" customWidth="1"/>
    <col min="11723" max="11723" width="7.7109375" style="444" customWidth="1"/>
    <col min="11724" max="11724" width="19.7109375" style="444" customWidth="1"/>
    <col min="11725" max="11725" width="3.7109375" style="444" customWidth="1"/>
    <col min="11726" max="11973" width="9.140625" style="444"/>
    <col min="11974" max="11974" width="19.140625" style="444" customWidth="1"/>
    <col min="11975" max="11975" width="16.5703125" style="444" customWidth="1"/>
    <col min="11976" max="11976" width="13" style="444" customWidth="1"/>
    <col min="11977" max="11977" width="9.85546875" style="444" customWidth="1"/>
    <col min="11978" max="11978" width="10" style="444" customWidth="1"/>
    <col min="11979" max="11979" width="7.7109375" style="444" customWidth="1"/>
    <col min="11980" max="11980" width="19.7109375" style="444" customWidth="1"/>
    <col min="11981" max="11981" width="3.7109375" style="444" customWidth="1"/>
    <col min="11982" max="12229" width="9.140625" style="444"/>
    <col min="12230" max="12230" width="19.140625" style="444" customWidth="1"/>
    <col min="12231" max="12231" width="16.5703125" style="444" customWidth="1"/>
    <col min="12232" max="12232" width="13" style="444" customWidth="1"/>
    <col min="12233" max="12233" width="9.85546875" style="444" customWidth="1"/>
    <col min="12234" max="12234" width="10" style="444" customWidth="1"/>
    <col min="12235" max="12235" width="7.7109375" style="444" customWidth="1"/>
    <col min="12236" max="12236" width="19.7109375" style="444" customWidth="1"/>
    <col min="12237" max="12237" width="3.7109375" style="444" customWidth="1"/>
    <col min="12238" max="12485" width="9.140625" style="444"/>
    <col min="12486" max="12486" width="19.140625" style="444" customWidth="1"/>
    <col min="12487" max="12487" width="16.5703125" style="444" customWidth="1"/>
    <col min="12488" max="12488" width="13" style="444" customWidth="1"/>
    <col min="12489" max="12489" width="9.85546875" style="444" customWidth="1"/>
    <col min="12490" max="12490" width="10" style="444" customWidth="1"/>
    <col min="12491" max="12491" width="7.7109375" style="444" customWidth="1"/>
    <col min="12492" max="12492" width="19.7109375" style="444" customWidth="1"/>
    <col min="12493" max="12493" width="3.7109375" style="444" customWidth="1"/>
    <col min="12494" max="12741" width="9.140625" style="444"/>
    <col min="12742" max="12742" width="19.140625" style="444" customWidth="1"/>
    <col min="12743" max="12743" width="16.5703125" style="444" customWidth="1"/>
    <col min="12744" max="12744" width="13" style="444" customWidth="1"/>
    <col min="12745" max="12745" width="9.85546875" style="444" customWidth="1"/>
    <col min="12746" max="12746" width="10" style="444" customWidth="1"/>
    <col min="12747" max="12747" width="7.7109375" style="444" customWidth="1"/>
    <col min="12748" max="12748" width="19.7109375" style="444" customWidth="1"/>
    <col min="12749" max="12749" width="3.7109375" style="444" customWidth="1"/>
    <col min="12750" max="12997" width="9.140625" style="444"/>
    <col min="12998" max="12998" width="19.140625" style="444" customWidth="1"/>
    <col min="12999" max="12999" width="16.5703125" style="444" customWidth="1"/>
    <col min="13000" max="13000" width="13" style="444" customWidth="1"/>
    <col min="13001" max="13001" width="9.85546875" style="444" customWidth="1"/>
    <col min="13002" max="13002" width="10" style="444" customWidth="1"/>
    <col min="13003" max="13003" width="7.7109375" style="444" customWidth="1"/>
    <col min="13004" max="13004" width="19.7109375" style="444" customWidth="1"/>
    <col min="13005" max="13005" width="3.7109375" style="444" customWidth="1"/>
    <col min="13006" max="13253" width="9.140625" style="444"/>
    <col min="13254" max="13254" width="19.140625" style="444" customWidth="1"/>
    <col min="13255" max="13255" width="16.5703125" style="444" customWidth="1"/>
    <col min="13256" max="13256" width="13" style="444" customWidth="1"/>
    <col min="13257" max="13257" width="9.85546875" style="444" customWidth="1"/>
    <col min="13258" max="13258" width="10" style="444" customWidth="1"/>
    <col min="13259" max="13259" width="7.7109375" style="444" customWidth="1"/>
    <col min="13260" max="13260" width="19.7109375" style="444" customWidth="1"/>
    <col min="13261" max="13261" width="3.7109375" style="444" customWidth="1"/>
    <col min="13262" max="13509" width="9.140625" style="444"/>
    <col min="13510" max="13510" width="19.140625" style="444" customWidth="1"/>
    <col min="13511" max="13511" width="16.5703125" style="444" customWidth="1"/>
    <col min="13512" max="13512" width="13" style="444" customWidth="1"/>
    <col min="13513" max="13513" width="9.85546875" style="444" customWidth="1"/>
    <col min="13514" max="13514" width="10" style="444" customWidth="1"/>
    <col min="13515" max="13515" width="7.7109375" style="444" customWidth="1"/>
    <col min="13516" max="13516" width="19.7109375" style="444" customWidth="1"/>
    <col min="13517" max="13517" width="3.7109375" style="444" customWidth="1"/>
    <col min="13518" max="13765" width="9.140625" style="444"/>
    <col min="13766" max="13766" width="19.140625" style="444" customWidth="1"/>
    <col min="13767" max="13767" width="16.5703125" style="444" customWidth="1"/>
    <col min="13768" max="13768" width="13" style="444" customWidth="1"/>
    <col min="13769" max="13769" width="9.85546875" style="444" customWidth="1"/>
    <col min="13770" max="13770" width="10" style="444" customWidth="1"/>
    <col min="13771" max="13771" width="7.7109375" style="444" customWidth="1"/>
    <col min="13772" max="13772" width="19.7109375" style="444" customWidth="1"/>
    <col min="13773" max="13773" width="3.7109375" style="444" customWidth="1"/>
    <col min="13774" max="14021" width="9.140625" style="444"/>
    <col min="14022" max="14022" width="19.140625" style="444" customWidth="1"/>
    <col min="14023" max="14023" width="16.5703125" style="444" customWidth="1"/>
    <col min="14024" max="14024" width="13" style="444" customWidth="1"/>
    <col min="14025" max="14025" width="9.85546875" style="444" customWidth="1"/>
    <col min="14026" max="14026" width="10" style="444" customWidth="1"/>
    <col min="14027" max="14027" width="7.7109375" style="444" customWidth="1"/>
    <col min="14028" max="14028" width="19.7109375" style="444" customWidth="1"/>
    <col min="14029" max="14029" width="3.7109375" style="444" customWidth="1"/>
    <col min="14030" max="14277" width="9.140625" style="444"/>
    <col min="14278" max="14278" width="19.140625" style="444" customWidth="1"/>
    <col min="14279" max="14279" width="16.5703125" style="444" customWidth="1"/>
    <col min="14280" max="14280" width="13" style="444" customWidth="1"/>
    <col min="14281" max="14281" width="9.85546875" style="444" customWidth="1"/>
    <col min="14282" max="14282" width="10" style="444" customWidth="1"/>
    <col min="14283" max="14283" width="7.7109375" style="444" customWidth="1"/>
    <col min="14284" max="14284" width="19.7109375" style="444" customWidth="1"/>
    <col min="14285" max="14285" width="3.7109375" style="444" customWidth="1"/>
    <col min="14286" max="14533" width="9.140625" style="444"/>
    <col min="14534" max="14534" width="19.140625" style="444" customWidth="1"/>
    <col min="14535" max="14535" width="16.5703125" style="444" customWidth="1"/>
    <col min="14536" max="14536" width="13" style="444" customWidth="1"/>
    <col min="14537" max="14537" width="9.85546875" style="444" customWidth="1"/>
    <col min="14538" max="14538" width="10" style="444" customWidth="1"/>
    <col min="14539" max="14539" width="7.7109375" style="444" customWidth="1"/>
    <col min="14540" max="14540" width="19.7109375" style="444" customWidth="1"/>
    <col min="14541" max="14541" width="3.7109375" style="444" customWidth="1"/>
    <col min="14542" max="14789" width="9.140625" style="444"/>
    <col min="14790" max="14790" width="19.140625" style="444" customWidth="1"/>
    <col min="14791" max="14791" width="16.5703125" style="444" customWidth="1"/>
    <col min="14792" max="14792" width="13" style="444" customWidth="1"/>
    <col min="14793" max="14793" width="9.85546875" style="444" customWidth="1"/>
    <col min="14794" max="14794" width="10" style="444" customWidth="1"/>
    <col min="14795" max="14795" width="7.7109375" style="444" customWidth="1"/>
    <col min="14796" max="14796" width="19.7109375" style="444" customWidth="1"/>
    <col min="14797" max="14797" width="3.7109375" style="444" customWidth="1"/>
    <col min="14798" max="15045" width="9.140625" style="444"/>
    <col min="15046" max="15046" width="19.140625" style="444" customWidth="1"/>
    <col min="15047" max="15047" width="16.5703125" style="444" customWidth="1"/>
    <col min="15048" max="15048" width="13" style="444" customWidth="1"/>
    <col min="15049" max="15049" width="9.85546875" style="444" customWidth="1"/>
    <col min="15050" max="15050" width="10" style="444" customWidth="1"/>
    <col min="15051" max="15051" width="7.7109375" style="444" customWidth="1"/>
    <col min="15052" max="15052" width="19.7109375" style="444" customWidth="1"/>
    <col min="15053" max="15053" width="3.7109375" style="444" customWidth="1"/>
    <col min="15054" max="15301" width="9.140625" style="444"/>
    <col min="15302" max="15302" width="19.140625" style="444" customWidth="1"/>
    <col min="15303" max="15303" width="16.5703125" style="444" customWidth="1"/>
    <col min="15304" max="15304" width="13" style="444" customWidth="1"/>
    <col min="15305" max="15305" width="9.85546875" style="444" customWidth="1"/>
    <col min="15306" max="15306" width="10" style="444" customWidth="1"/>
    <col min="15307" max="15307" width="7.7109375" style="444" customWidth="1"/>
    <col min="15308" max="15308" width="19.7109375" style="444" customWidth="1"/>
    <col min="15309" max="15309" width="3.7109375" style="444" customWidth="1"/>
    <col min="15310" max="15557" width="9.140625" style="444"/>
    <col min="15558" max="15558" width="19.140625" style="444" customWidth="1"/>
    <col min="15559" max="15559" width="16.5703125" style="444" customWidth="1"/>
    <col min="15560" max="15560" width="13" style="444" customWidth="1"/>
    <col min="15561" max="15561" width="9.85546875" style="444" customWidth="1"/>
    <col min="15562" max="15562" width="10" style="444" customWidth="1"/>
    <col min="15563" max="15563" width="7.7109375" style="444" customWidth="1"/>
    <col min="15564" max="15564" width="19.7109375" style="444" customWidth="1"/>
    <col min="15565" max="15565" width="3.7109375" style="444" customWidth="1"/>
    <col min="15566" max="15813" width="9.140625" style="444"/>
    <col min="15814" max="15814" width="19.140625" style="444" customWidth="1"/>
    <col min="15815" max="15815" width="16.5703125" style="444" customWidth="1"/>
    <col min="15816" max="15816" width="13" style="444" customWidth="1"/>
    <col min="15817" max="15817" width="9.85546875" style="444" customWidth="1"/>
    <col min="15818" max="15818" width="10" style="444" customWidth="1"/>
    <col min="15819" max="15819" width="7.7109375" style="444" customWidth="1"/>
    <col min="15820" max="15820" width="19.7109375" style="444" customWidth="1"/>
    <col min="15821" max="15821" width="3.7109375" style="444" customWidth="1"/>
    <col min="15822" max="16069" width="9.140625" style="444"/>
    <col min="16070" max="16070" width="19.140625" style="444" customWidth="1"/>
    <col min="16071" max="16071" width="16.5703125" style="444" customWidth="1"/>
    <col min="16072" max="16072" width="13" style="444" customWidth="1"/>
    <col min="16073" max="16073" width="9.85546875" style="444" customWidth="1"/>
    <col min="16074" max="16074" width="10" style="444" customWidth="1"/>
    <col min="16075" max="16075" width="7.7109375" style="444" customWidth="1"/>
    <col min="16076" max="16076" width="19.7109375" style="444" customWidth="1"/>
    <col min="16077" max="16077" width="3.7109375" style="444" customWidth="1"/>
    <col min="16078" max="16384" width="9.140625" style="444"/>
  </cols>
  <sheetData>
    <row r="2" spans="1:9" ht="25.5" customHeight="1">
      <c r="A2" s="946" t="s">
        <v>681</v>
      </c>
      <c r="B2" s="946"/>
      <c r="C2" s="946"/>
      <c r="D2" s="946"/>
      <c r="E2" s="946"/>
      <c r="F2" s="946"/>
      <c r="G2" s="946"/>
      <c r="H2" s="946"/>
      <c r="I2" s="946"/>
    </row>
    <row r="3" spans="1:9" ht="21" customHeight="1">
      <c r="A3" s="944" t="s">
        <v>26</v>
      </c>
      <c r="B3" s="944"/>
      <c r="C3" s="944"/>
      <c r="D3" s="944"/>
      <c r="E3" s="944"/>
      <c r="F3" s="944"/>
      <c r="G3" s="944"/>
      <c r="H3" s="944"/>
      <c r="I3" s="944"/>
    </row>
    <row r="4" spans="1:9">
      <c r="A4" s="446">
        <v>1</v>
      </c>
      <c r="B4" s="944" t="s">
        <v>27</v>
      </c>
      <c r="C4" s="944"/>
      <c r="D4" s="944"/>
      <c r="E4" s="944"/>
      <c r="F4" s="944"/>
      <c r="G4" s="944"/>
      <c r="H4" s="944"/>
      <c r="I4" s="944"/>
    </row>
    <row r="5" spans="1:9" ht="36" customHeight="1">
      <c r="A5" s="443" t="s">
        <v>2</v>
      </c>
      <c r="B5" s="941" t="s">
        <v>29</v>
      </c>
      <c r="C5" s="941"/>
      <c r="D5" s="941"/>
      <c r="E5" s="943" t="s">
        <v>653</v>
      </c>
      <c r="F5" s="943"/>
      <c r="G5" s="943"/>
      <c r="H5" s="943"/>
      <c r="I5" s="943"/>
    </row>
    <row r="6" spans="1:9">
      <c r="A6" s="443" t="s">
        <v>4</v>
      </c>
      <c r="B6" s="941" t="s">
        <v>30</v>
      </c>
      <c r="C6" s="941"/>
      <c r="D6" s="941"/>
      <c r="E6" s="946"/>
      <c r="F6" s="946"/>
      <c r="G6" s="946"/>
      <c r="H6" s="946"/>
      <c r="I6" s="946"/>
    </row>
    <row r="7" spans="1:9">
      <c r="A7" s="443" t="s">
        <v>6</v>
      </c>
      <c r="B7" s="941" t="s">
        <v>31</v>
      </c>
      <c r="C7" s="941"/>
      <c r="D7" s="941"/>
      <c r="E7" s="946"/>
      <c r="F7" s="946"/>
      <c r="G7" s="946"/>
      <c r="H7" s="946"/>
      <c r="I7" s="946"/>
    </row>
    <row r="8" spans="1:9">
      <c r="A8" s="443" t="s">
        <v>8</v>
      </c>
      <c r="B8" s="941" t="s">
        <v>32</v>
      </c>
      <c r="C8" s="941"/>
      <c r="D8" s="941"/>
      <c r="E8" s="946"/>
      <c r="F8" s="946"/>
      <c r="G8" s="946"/>
      <c r="H8" s="946"/>
      <c r="I8" s="946"/>
    </row>
    <row r="9" spans="1:9">
      <c r="A9" s="443" t="s">
        <v>10</v>
      </c>
      <c r="B9" s="941" t="s">
        <v>33</v>
      </c>
      <c r="C9" s="941"/>
      <c r="D9" s="941"/>
      <c r="E9" s="946"/>
      <c r="F9" s="946"/>
      <c r="G9" s="946"/>
      <c r="H9" s="946"/>
      <c r="I9" s="946"/>
    </row>
    <row r="10" spans="1:9">
      <c r="A10" s="443" t="s">
        <v>12</v>
      </c>
      <c r="B10" s="941" t="s">
        <v>34</v>
      </c>
      <c r="C10" s="941"/>
      <c r="D10" s="941"/>
      <c r="E10" s="946"/>
      <c r="F10" s="946"/>
      <c r="G10" s="946"/>
      <c r="H10" s="946"/>
      <c r="I10" s="946"/>
    </row>
    <row r="11" spans="1:9" ht="16.5" customHeight="1">
      <c r="A11" s="948"/>
      <c r="B11" s="949"/>
      <c r="C11" s="949"/>
      <c r="D11" s="949"/>
      <c r="E11" s="949"/>
      <c r="F11" s="949"/>
      <c r="G11" s="949"/>
      <c r="H11" s="949"/>
      <c r="I11" s="950"/>
    </row>
    <row r="12" spans="1:9" ht="31.5" customHeight="1">
      <c r="A12" s="944" t="s">
        <v>36</v>
      </c>
      <c r="B12" s="944"/>
      <c r="C12" s="944"/>
      <c r="D12" s="944"/>
      <c r="E12" s="944"/>
      <c r="F12" s="944"/>
      <c r="G12" s="944"/>
      <c r="H12" s="944"/>
      <c r="I12" s="944"/>
    </row>
    <row r="13" spans="1:9" ht="22.5" customHeight="1">
      <c r="A13" s="944" t="s">
        <v>37</v>
      </c>
      <c r="B13" s="944"/>
      <c r="C13" s="944"/>
      <c r="D13" s="944"/>
      <c r="E13" s="944"/>
      <c r="F13" s="944"/>
      <c r="G13" s="944"/>
      <c r="H13" s="944"/>
      <c r="I13" s="944"/>
    </row>
    <row r="14" spans="1:9" ht="30" customHeight="1">
      <c r="A14" s="446" t="s">
        <v>38</v>
      </c>
      <c r="B14" s="944" t="s">
        <v>682</v>
      </c>
      <c r="C14" s="944"/>
      <c r="D14" s="944"/>
      <c r="E14" s="944"/>
      <c r="F14" s="944"/>
      <c r="G14" s="944"/>
      <c r="H14" s="944"/>
      <c r="I14" s="944"/>
    </row>
    <row r="15" spans="1:9" ht="72.75" customHeight="1">
      <c r="A15" s="443" t="s">
        <v>2</v>
      </c>
      <c r="B15" s="941" t="s">
        <v>39</v>
      </c>
      <c r="C15" s="941"/>
      <c r="D15" s="941"/>
      <c r="E15" s="943" t="s">
        <v>654</v>
      </c>
      <c r="F15" s="943"/>
      <c r="G15" s="943"/>
      <c r="H15" s="943"/>
      <c r="I15" s="943"/>
    </row>
    <row r="16" spans="1:9" ht="95.25" customHeight="1">
      <c r="A16" s="443" t="s">
        <v>4</v>
      </c>
      <c r="B16" s="941" t="s">
        <v>462</v>
      </c>
      <c r="C16" s="941"/>
      <c r="D16" s="941"/>
      <c r="E16" s="943" t="s">
        <v>655</v>
      </c>
      <c r="F16" s="943"/>
      <c r="G16" s="943"/>
      <c r="H16" s="943"/>
      <c r="I16" s="943"/>
    </row>
    <row r="17" spans="1:9" ht="14.25" customHeight="1">
      <c r="A17" s="951"/>
      <c r="B17" s="952"/>
      <c r="C17" s="952"/>
      <c r="D17" s="952"/>
      <c r="E17" s="952"/>
      <c r="F17" s="952"/>
      <c r="G17" s="952"/>
      <c r="H17" s="952"/>
      <c r="I17" s="953"/>
    </row>
    <row r="18" spans="1:9" ht="17.25" customHeight="1">
      <c r="A18" s="944" t="s">
        <v>43</v>
      </c>
      <c r="B18" s="944"/>
      <c r="C18" s="944"/>
      <c r="D18" s="944"/>
      <c r="E18" s="944"/>
      <c r="F18" s="944"/>
      <c r="G18" s="944"/>
      <c r="H18" s="944"/>
      <c r="I18" s="944"/>
    </row>
    <row r="19" spans="1:9" ht="21" customHeight="1">
      <c r="A19" s="446" t="s">
        <v>44</v>
      </c>
      <c r="B19" s="944" t="s">
        <v>45</v>
      </c>
      <c r="C19" s="944"/>
      <c r="D19" s="944"/>
      <c r="E19" s="944"/>
      <c r="F19" s="944"/>
      <c r="G19" s="944"/>
      <c r="H19" s="944"/>
      <c r="I19" s="446" t="s">
        <v>46</v>
      </c>
    </row>
    <row r="20" spans="1:9" ht="44.25" customHeight="1">
      <c r="A20" s="443" t="s">
        <v>2</v>
      </c>
      <c r="B20" s="941" t="s">
        <v>47</v>
      </c>
      <c r="C20" s="941"/>
      <c r="D20" s="943" t="s">
        <v>656</v>
      </c>
      <c r="E20" s="943"/>
      <c r="F20" s="943"/>
      <c r="G20" s="943"/>
      <c r="H20" s="943"/>
      <c r="I20" s="440">
        <f>'SERVENTE MCZ'!I60</f>
        <v>0.2</v>
      </c>
    </row>
    <row r="21" spans="1:9" ht="59.25" customHeight="1">
      <c r="A21" s="443" t="s">
        <v>4</v>
      </c>
      <c r="B21" s="941" t="s">
        <v>48</v>
      </c>
      <c r="C21" s="941"/>
      <c r="D21" s="943" t="s">
        <v>657</v>
      </c>
      <c r="E21" s="943"/>
      <c r="F21" s="943"/>
      <c r="G21" s="943"/>
      <c r="H21" s="943"/>
      <c r="I21" s="440">
        <f>'SERVENTE MCZ'!I61</f>
        <v>1.4999999999999999E-2</v>
      </c>
    </row>
    <row r="22" spans="1:9" ht="54" customHeight="1">
      <c r="A22" s="443" t="s">
        <v>6</v>
      </c>
      <c r="B22" s="941" t="s">
        <v>49</v>
      </c>
      <c r="C22" s="941"/>
      <c r="D22" s="943" t="s">
        <v>658</v>
      </c>
      <c r="E22" s="943"/>
      <c r="F22" s="943"/>
      <c r="G22" s="943"/>
      <c r="H22" s="943"/>
      <c r="I22" s="440">
        <f>'SERVENTE MCZ'!I62</f>
        <v>0.01</v>
      </c>
    </row>
    <row r="23" spans="1:9" ht="36" customHeight="1">
      <c r="A23" s="443" t="s">
        <v>8</v>
      </c>
      <c r="B23" s="941" t="s">
        <v>50</v>
      </c>
      <c r="C23" s="941"/>
      <c r="D23" s="945" t="s">
        <v>155</v>
      </c>
      <c r="E23" s="945"/>
      <c r="F23" s="945"/>
      <c r="G23" s="945"/>
      <c r="H23" s="945"/>
      <c r="I23" s="447">
        <f>'SERVENTE MCZ'!I63</f>
        <v>2E-3</v>
      </c>
    </row>
    <row r="24" spans="1:9" ht="71.25" customHeight="1">
      <c r="A24" s="443" t="s">
        <v>10</v>
      </c>
      <c r="B24" s="941" t="s">
        <v>51</v>
      </c>
      <c r="C24" s="941"/>
      <c r="D24" s="945" t="s">
        <v>156</v>
      </c>
      <c r="E24" s="941"/>
      <c r="F24" s="941"/>
      <c r="G24" s="941"/>
      <c r="H24" s="941"/>
      <c r="I24" s="447">
        <f>'SERVENTE MCZ'!I64</f>
        <v>2.5000000000000001E-2</v>
      </c>
    </row>
    <row r="25" spans="1:9" ht="43.5" customHeight="1">
      <c r="A25" s="443" t="s">
        <v>12</v>
      </c>
      <c r="B25" s="941" t="s">
        <v>52</v>
      </c>
      <c r="C25" s="941"/>
      <c r="D25" s="717" t="s">
        <v>659</v>
      </c>
      <c r="E25" s="717"/>
      <c r="F25" s="717"/>
      <c r="G25" s="717"/>
      <c r="H25" s="717"/>
      <c r="I25" s="441">
        <f>'SERVENTE MCZ'!I66</f>
        <v>0.08</v>
      </c>
    </row>
    <row r="26" spans="1:9" ht="50.25" customHeight="1">
      <c r="A26" s="443" t="s">
        <v>53</v>
      </c>
      <c r="B26" s="945" t="s">
        <v>54</v>
      </c>
      <c r="C26" s="945"/>
      <c r="D26" s="717" t="s">
        <v>660</v>
      </c>
      <c r="E26" s="717"/>
      <c r="F26" s="717"/>
      <c r="G26" s="717"/>
      <c r="H26" s="717"/>
      <c r="I26" s="442">
        <f>'SERVENTE MCZ'!I65</f>
        <v>1.6656000000000001E-2</v>
      </c>
    </row>
    <row r="27" spans="1:9" ht="40.5" customHeight="1">
      <c r="A27" s="443" t="s">
        <v>55</v>
      </c>
      <c r="B27" s="941" t="s">
        <v>56</v>
      </c>
      <c r="C27" s="941"/>
      <c r="D27" s="947" t="s">
        <v>661</v>
      </c>
      <c r="E27" s="947"/>
      <c r="F27" s="947"/>
      <c r="G27" s="947"/>
      <c r="H27" s="947"/>
      <c r="I27" s="447">
        <f>'SERVENTE MCZ'!I67</f>
        <v>6.0000000000000001E-3</v>
      </c>
    </row>
    <row r="28" spans="1:9" ht="32.25" customHeight="1">
      <c r="A28" s="944" t="s">
        <v>57</v>
      </c>
      <c r="B28" s="944"/>
      <c r="C28" s="944"/>
      <c r="D28" s="944"/>
      <c r="E28" s="944"/>
      <c r="F28" s="944"/>
      <c r="G28" s="944"/>
      <c r="H28" s="944"/>
      <c r="I28" s="944"/>
    </row>
    <row r="29" spans="1:9">
      <c r="A29" s="446" t="s">
        <v>58</v>
      </c>
      <c r="B29" s="944" t="s">
        <v>59</v>
      </c>
      <c r="C29" s="944"/>
      <c r="D29" s="944"/>
      <c r="E29" s="944"/>
      <c r="F29" s="944"/>
      <c r="G29" s="944"/>
      <c r="H29" s="944"/>
      <c r="I29" s="944"/>
    </row>
    <row r="30" spans="1:9" ht="92.25" customHeight="1">
      <c r="A30" s="443" t="s">
        <v>2</v>
      </c>
      <c r="B30" s="941" t="s">
        <v>145</v>
      </c>
      <c r="C30" s="941"/>
      <c r="D30" s="941"/>
      <c r="E30" s="717" t="s">
        <v>720</v>
      </c>
      <c r="F30" s="717"/>
      <c r="G30" s="717"/>
      <c r="H30" s="717"/>
      <c r="I30" s="717"/>
    </row>
    <row r="31" spans="1:9" ht="47.25" customHeight="1">
      <c r="A31" s="443" t="s">
        <v>4</v>
      </c>
      <c r="B31" s="941" t="s">
        <v>61</v>
      </c>
      <c r="C31" s="941"/>
      <c r="D31" s="941"/>
      <c r="E31" s="717" t="s">
        <v>721</v>
      </c>
      <c r="F31" s="717"/>
      <c r="G31" s="717"/>
      <c r="H31" s="717"/>
      <c r="I31" s="717"/>
    </row>
    <row r="32" spans="1:9" ht="40.5" customHeight="1">
      <c r="A32" s="443" t="s">
        <v>6</v>
      </c>
      <c r="B32" s="941" t="s">
        <v>62</v>
      </c>
      <c r="C32" s="941"/>
      <c r="D32" s="941"/>
      <c r="E32" s="717" t="s">
        <v>662</v>
      </c>
      <c r="F32" s="717"/>
      <c r="G32" s="717"/>
      <c r="H32" s="717"/>
      <c r="I32" s="717"/>
    </row>
    <row r="33" spans="1:9" ht="36" customHeight="1">
      <c r="A33" s="443" t="s">
        <v>8</v>
      </c>
      <c r="B33" s="941" t="s">
        <v>63</v>
      </c>
      <c r="C33" s="941"/>
      <c r="D33" s="941"/>
      <c r="E33" s="717" t="s">
        <v>662</v>
      </c>
      <c r="F33" s="717"/>
      <c r="G33" s="717"/>
      <c r="H33" s="717"/>
      <c r="I33" s="717"/>
    </row>
    <row r="34" spans="1:9" ht="37.5" customHeight="1">
      <c r="A34" s="443" t="s">
        <v>10</v>
      </c>
      <c r="B34" s="941" t="s">
        <v>147</v>
      </c>
      <c r="C34" s="941"/>
      <c r="D34" s="941"/>
      <c r="E34" s="717" t="s">
        <v>662</v>
      </c>
      <c r="F34" s="717"/>
      <c r="G34" s="717"/>
      <c r="H34" s="717"/>
      <c r="I34" s="717"/>
    </row>
    <row r="35" spans="1:9" ht="31.5" customHeight="1">
      <c r="A35" s="443" t="s">
        <v>12</v>
      </c>
      <c r="B35" s="941" t="s">
        <v>137</v>
      </c>
      <c r="C35" s="941"/>
      <c r="D35" s="941"/>
      <c r="E35" s="717" t="s">
        <v>663</v>
      </c>
      <c r="F35" s="717"/>
      <c r="G35" s="717"/>
      <c r="H35" s="717"/>
      <c r="I35" s="717"/>
    </row>
    <row r="36" spans="1:9" ht="33.75" customHeight="1">
      <c r="A36" s="443" t="s">
        <v>53</v>
      </c>
      <c r="B36" s="941" t="s">
        <v>64</v>
      </c>
      <c r="C36" s="941"/>
      <c r="D36" s="941"/>
      <c r="E36" s="717" t="s">
        <v>662</v>
      </c>
      <c r="F36" s="717"/>
      <c r="G36" s="717"/>
      <c r="H36" s="717"/>
      <c r="I36" s="717"/>
    </row>
    <row r="37" spans="1:9" ht="22.5" customHeight="1">
      <c r="A37" s="951"/>
      <c r="B37" s="952"/>
      <c r="C37" s="952"/>
      <c r="D37" s="952"/>
      <c r="E37" s="952"/>
      <c r="F37" s="952"/>
      <c r="G37" s="952"/>
      <c r="H37" s="952"/>
      <c r="I37" s="953"/>
    </row>
    <row r="38" spans="1:9">
      <c r="A38" s="446">
        <v>3</v>
      </c>
      <c r="B38" s="944" t="s">
        <v>71</v>
      </c>
      <c r="C38" s="944"/>
      <c r="D38" s="944"/>
      <c r="E38" s="944"/>
      <c r="F38" s="944"/>
      <c r="G38" s="944"/>
      <c r="H38" s="944"/>
      <c r="I38" s="944"/>
    </row>
    <row r="39" spans="1:9" ht="149.25" customHeight="1">
      <c r="A39" s="443" t="s">
        <v>2</v>
      </c>
      <c r="B39" s="941" t="s">
        <v>72</v>
      </c>
      <c r="C39" s="941"/>
      <c r="D39" s="941"/>
      <c r="E39" s="941"/>
      <c r="F39" s="717" t="s">
        <v>666</v>
      </c>
      <c r="G39" s="717"/>
      <c r="H39" s="717"/>
      <c r="I39" s="717"/>
    </row>
    <row r="40" spans="1:9" ht="65.25" customHeight="1">
      <c r="A40" s="443" t="s">
        <v>4</v>
      </c>
      <c r="B40" s="941" t="s">
        <v>73</v>
      </c>
      <c r="C40" s="941"/>
      <c r="D40" s="941"/>
      <c r="E40" s="941"/>
      <c r="F40" s="717" t="s">
        <v>664</v>
      </c>
      <c r="G40" s="717"/>
      <c r="H40" s="717"/>
      <c r="I40" s="717"/>
    </row>
    <row r="41" spans="1:9" ht="132.75" customHeight="1">
      <c r="A41" s="443" t="s">
        <v>6</v>
      </c>
      <c r="B41" s="941" t="s">
        <v>647</v>
      </c>
      <c r="C41" s="941"/>
      <c r="D41" s="941"/>
      <c r="E41" s="941"/>
      <c r="F41" s="717" t="s">
        <v>665</v>
      </c>
      <c r="G41" s="717"/>
      <c r="H41" s="717"/>
      <c r="I41" s="717"/>
    </row>
    <row r="42" spans="1:9" ht="54.75" customHeight="1">
      <c r="A42" s="443" t="s">
        <v>8</v>
      </c>
      <c r="B42" s="941" t="s">
        <v>75</v>
      </c>
      <c r="C42" s="941"/>
      <c r="D42" s="941"/>
      <c r="E42" s="941"/>
      <c r="F42" s="717" t="s">
        <v>667</v>
      </c>
      <c r="G42" s="717"/>
      <c r="H42" s="717"/>
      <c r="I42" s="717"/>
    </row>
    <row r="43" spans="1:9" ht="47.25" customHeight="1">
      <c r="A43" s="443" t="s">
        <v>10</v>
      </c>
      <c r="B43" s="945" t="s">
        <v>76</v>
      </c>
      <c r="C43" s="945"/>
      <c r="D43" s="945"/>
      <c r="E43" s="945"/>
      <c r="F43" s="717" t="s">
        <v>668</v>
      </c>
      <c r="G43" s="717"/>
      <c r="H43" s="717"/>
      <c r="I43" s="717"/>
    </row>
    <row r="44" spans="1:9" ht="72" customHeight="1">
      <c r="A44" s="443" t="s">
        <v>12</v>
      </c>
      <c r="B44" s="941" t="s">
        <v>648</v>
      </c>
      <c r="C44" s="941"/>
      <c r="D44" s="941"/>
      <c r="E44" s="941"/>
      <c r="F44" s="717" t="s">
        <v>669</v>
      </c>
      <c r="G44" s="717"/>
      <c r="H44" s="717"/>
      <c r="I44" s="717"/>
    </row>
    <row r="45" spans="1:9" ht="18.75" customHeight="1">
      <c r="A45" s="951"/>
      <c r="B45" s="952"/>
      <c r="C45" s="952"/>
      <c r="D45" s="952"/>
      <c r="E45" s="952"/>
      <c r="F45" s="952"/>
      <c r="G45" s="952"/>
      <c r="H45" s="952"/>
      <c r="I45" s="953"/>
    </row>
    <row r="46" spans="1:9" ht="29.25" customHeight="1">
      <c r="A46" s="944" t="s">
        <v>78</v>
      </c>
      <c r="B46" s="944"/>
      <c r="C46" s="944"/>
      <c r="D46" s="944"/>
      <c r="E46" s="944"/>
      <c r="F46" s="944"/>
      <c r="G46" s="944"/>
      <c r="H46" s="944"/>
      <c r="I46" s="944"/>
    </row>
    <row r="47" spans="1:9" ht="24" customHeight="1">
      <c r="A47" s="944" t="s">
        <v>79</v>
      </c>
      <c r="B47" s="944"/>
      <c r="C47" s="944"/>
      <c r="D47" s="944"/>
      <c r="E47" s="944"/>
      <c r="F47" s="944"/>
      <c r="G47" s="944"/>
      <c r="H47" s="944"/>
      <c r="I47" s="944"/>
    </row>
    <row r="48" spans="1:9">
      <c r="A48" s="446" t="s">
        <v>80</v>
      </c>
      <c r="B48" s="944" t="s">
        <v>81</v>
      </c>
      <c r="C48" s="944"/>
      <c r="D48" s="944"/>
      <c r="E48" s="944"/>
      <c r="F48" s="944"/>
      <c r="G48" s="944"/>
      <c r="H48" s="944"/>
      <c r="I48" s="944"/>
    </row>
    <row r="49" spans="1:9" ht="73.5" customHeight="1">
      <c r="A49" s="443" t="s">
        <v>2</v>
      </c>
      <c r="B49" s="941" t="s">
        <v>82</v>
      </c>
      <c r="C49" s="941"/>
      <c r="D49" s="941"/>
      <c r="E49" s="941"/>
      <c r="F49" s="717" t="s">
        <v>670</v>
      </c>
      <c r="G49" s="717"/>
      <c r="H49" s="717"/>
      <c r="I49" s="717"/>
    </row>
    <row r="50" spans="1:9" ht="102.75" customHeight="1">
      <c r="A50" s="443" t="s">
        <v>4</v>
      </c>
      <c r="B50" s="941" t="s">
        <v>671</v>
      </c>
      <c r="C50" s="941"/>
      <c r="D50" s="941"/>
      <c r="E50" s="941"/>
      <c r="F50" s="717" t="s">
        <v>672</v>
      </c>
      <c r="G50" s="717"/>
      <c r="H50" s="717"/>
      <c r="I50" s="717"/>
    </row>
    <row r="51" spans="1:9" ht="111.75" customHeight="1">
      <c r="A51" s="443" t="s">
        <v>6</v>
      </c>
      <c r="B51" s="941" t="s">
        <v>84</v>
      </c>
      <c r="C51" s="941"/>
      <c r="D51" s="941"/>
      <c r="E51" s="941"/>
      <c r="F51" s="677" t="s">
        <v>680</v>
      </c>
      <c r="G51" s="677"/>
      <c r="H51" s="677"/>
      <c r="I51" s="677"/>
    </row>
    <row r="52" spans="1:9" ht="154.5" customHeight="1">
      <c r="A52" s="443" t="s">
        <v>8</v>
      </c>
      <c r="B52" s="943" t="s">
        <v>87</v>
      </c>
      <c r="C52" s="943"/>
      <c r="D52" s="943"/>
      <c r="E52" s="943"/>
      <c r="F52" s="717" t="s">
        <v>674</v>
      </c>
      <c r="G52" s="717"/>
      <c r="H52" s="717"/>
      <c r="I52" s="717"/>
    </row>
    <row r="53" spans="1:9" ht="103.5" customHeight="1">
      <c r="A53" s="443" t="s">
        <v>10</v>
      </c>
      <c r="B53" s="945" t="s">
        <v>85</v>
      </c>
      <c r="C53" s="945"/>
      <c r="D53" s="945"/>
      <c r="E53" s="945"/>
      <c r="F53" s="717" t="s">
        <v>673</v>
      </c>
      <c r="G53" s="717"/>
      <c r="H53" s="717"/>
      <c r="I53" s="717"/>
    </row>
    <row r="54" spans="1:9" ht="16.5" customHeight="1">
      <c r="A54" s="948"/>
      <c r="B54" s="949"/>
      <c r="C54" s="949"/>
      <c r="D54" s="949"/>
      <c r="E54" s="949"/>
      <c r="F54" s="949"/>
      <c r="G54" s="949"/>
      <c r="H54" s="949"/>
      <c r="I54" s="950"/>
    </row>
    <row r="55" spans="1:9" ht="18" customHeight="1">
      <c r="A55" s="944" t="s">
        <v>89</v>
      </c>
      <c r="B55" s="944"/>
      <c r="C55" s="944"/>
      <c r="D55" s="944"/>
      <c r="E55" s="944"/>
      <c r="F55" s="944"/>
      <c r="G55" s="944"/>
      <c r="H55" s="944"/>
      <c r="I55" s="944"/>
    </row>
    <row r="56" spans="1:9" ht="24" customHeight="1">
      <c r="A56" s="446" t="s">
        <v>90</v>
      </c>
      <c r="B56" s="944" t="s">
        <v>91</v>
      </c>
      <c r="C56" s="944"/>
      <c r="D56" s="944"/>
      <c r="E56" s="944"/>
      <c r="F56" s="944"/>
      <c r="G56" s="944"/>
      <c r="H56" s="944"/>
      <c r="I56" s="944"/>
    </row>
    <row r="57" spans="1:9" ht="27.75" customHeight="1">
      <c r="A57" s="443" t="s">
        <v>2</v>
      </c>
      <c r="B57" s="945" t="s">
        <v>92</v>
      </c>
      <c r="C57" s="945"/>
      <c r="D57" s="945"/>
      <c r="E57" s="945"/>
      <c r="F57" s="945"/>
      <c r="G57" s="945"/>
      <c r="H57" s="946"/>
      <c r="I57" s="946"/>
    </row>
    <row r="58" spans="1:9" ht="22.5" customHeight="1">
      <c r="A58" s="951"/>
      <c r="B58" s="952"/>
      <c r="C58" s="952"/>
      <c r="D58" s="952"/>
      <c r="E58" s="952"/>
      <c r="F58" s="952"/>
      <c r="G58" s="952"/>
      <c r="H58" s="952"/>
      <c r="I58" s="953"/>
    </row>
    <row r="59" spans="1:9" ht="4.5" customHeight="1">
      <c r="A59" s="942" t="s">
        <v>97</v>
      </c>
      <c r="B59" s="942"/>
      <c r="C59" s="942"/>
      <c r="D59" s="942"/>
      <c r="E59" s="942"/>
      <c r="F59" s="942"/>
      <c r="G59" s="942"/>
      <c r="H59" s="942"/>
      <c r="I59" s="942"/>
    </row>
    <row r="60" spans="1:9">
      <c r="A60" s="942"/>
      <c r="B60" s="942"/>
      <c r="C60" s="942"/>
      <c r="D60" s="942"/>
      <c r="E60" s="942"/>
      <c r="F60" s="942"/>
      <c r="G60" s="942"/>
      <c r="H60" s="942"/>
      <c r="I60" s="942"/>
    </row>
    <row r="61" spans="1:9" ht="27.75" customHeight="1">
      <c r="A61" s="446">
        <v>5</v>
      </c>
      <c r="B61" s="944" t="s">
        <v>98</v>
      </c>
      <c r="C61" s="944"/>
      <c r="D61" s="944"/>
      <c r="E61" s="944"/>
      <c r="F61" s="944"/>
      <c r="G61" s="944"/>
      <c r="H61" s="944"/>
      <c r="I61" s="944"/>
    </row>
    <row r="62" spans="1:9" ht="55.5" customHeight="1">
      <c r="A62" s="443" t="s">
        <v>2</v>
      </c>
      <c r="B62" s="941" t="s">
        <v>99</v>
      </c>
      <c r="C62" s="941"/>
      <c r="D62" s="941"/>
      <c r="E62" s="941"/>
      <c r="F62" s="717" t="s">
        <v>675</v>
      </c>
      <c r="G62" s="717"/>
      <c r="H62" s="717"/>
      <c r="I62" s="717"/>
    </row>
    <row r="63" spans="1:9" ht="66" customHeight="1">
      <c r="A63" s="443"/>
      <c r="B63" s="941" t="s">
        <v>724</v>
      </c>
      <c r="C63" s="941"/>
      <c r="D63" s="941"/>
      <c r="E63" s="941"/>
      <c r="F63" s="717" t="s">
        <v>675</v>
      </c>
      <c r="G63" s="717"/>
      <c r="H63" s="717"/>
      <c r="I63" s="717"/>
    </row>
    <row r="64" spans="1:9" ht="66" customHeight="1">
      <c r="A64" s="504" t="s">
        <v>4</v>
      </c>
      <c r="B64" s="938" t="s">
        <v>676</v>
      </c>
      <c r="C64" s="939"/>
      <c r="D64" s="939"/>
      <c r="E64" s="940"/>
      <c r="F64" s="717" t="s">
        <v>675</v>
      </c>
      <c r="G64" s="717"/>
      <c r="H64" s="717"/>
      <c r="I64" s="717"/>
    </row>
    <row r="65" spans="1:9" ht="70.5" customHeight="1">
      <c r="A65" s="443" t="s">
        <v>6</v>
      </c>
      <c r="B65" s="945" t="s">
        <v>725</v>
      </c>
      <c r="C65" s="945"/>
      <c r="D65" s="945"/>
      <c r="E65" s="945"/>
      <c r="F65" s="935" t="s">
        <v>726</v>
      </c>
      <c r="G65" s="936"/>
      <c r="H65" s="936"/>
      <c r="I65" s="936"/>
    </row>
    <row r="66" spans="1:9" ht="14.25" customHeight="1">
      <c r="A66" s="951"/>
      <c r="B66" s="952"/>
      <c r="C66" s="952"/>
      <c r="D66" s="952"/>
      <c r="E66" s="952"/>
      <c r="F66" s="952"/>
      <c r="G66" s="952"/>
      <c r="H66" s="952"/>
      <c r="I66" s="953"/>
    </row>
    <row r="67" spans="1:9" ht="32.25" customHeight="1">
      <c r="A67" s="942" t="s">
        <v>103</v>
      </c>
      <c r="B67" s="942"/>
      <c r="C67" s="942"/>
      <c r="D67" s="942"/>
      <c r="E67" s="942"/>
      <c r="F67" s="942"/>
      <c r="G67" s="942"/>
      <c r="H67" s="942"/>
      <c r="I67" s="942"/>
    </row>
    <row r="68" spans="1:9">
      <c r="A68" s="446">
        <v>6</v>
      </c>
      <c r="B68" s="942" t="s">
        <v>104</v>
      </c>
      <c r="C68" s="942"/>
      <c r="D68" s="942"/>
      <c r="E68" s="942"/>
      <c r="F68" s="942"/>
      <c r="G68" s="942"/>
      <c r="H68" s="942"/>
      <c r="I68" s="446" t="s">
        <v>40</v>
      </c>
    </row>
    <row r="69" spans="1:9" ht="192.75" customHeight="1">
      <c r="A69" s="443" t="s">
        <v>2</v>
      </c>
      <c r="B69" s="941" t="s">
        <v>677</v>
      </c>
      <c r="C69" s="941"/>
      <c r="D69" s="717" t="s">
        <v>678</v>
      </c>
      <c r="E69" s="717"/>
      <c r="F69" s="717"/>
      <c r="G69" s="717"/>
      <c r="H69" s="717"/>
      <c r="I69" s="439">
        <f>'SERVENTE MCZ'!I140</f>
        <v>1.4999999999999999E-2</v>
      </c>
    </row>
    <row r="70" spans="1:9" ht="81" customHeight="1">
      <c r="A70" s="443" t="s">
        <v>4</v>
      </c>
      <c r="B70" s="941" t="s">
        <v>0</v>
      </c>
      <c r="C70" s="941"/>
      <c r="D70" s="717" t="s">
        <v>679</v>
      </c>
      <c r="E70" s="717"/>
      <c r="F70" s="717"/>
      <c r="G70" s="717"/>
      <c r="H70" s="717"/>
      <c r="I70" s="439">
        <f>'SERVENTE MCZ'!I142</f>
        <v>9.6299999999999997E-2</v>
      </c>
    </row>
    <row r="71" spans="1:9">
      <c r="A71" s="446" t="s">
        <v>6</v>
      </c>
      <c r="B71" s="942" t="s">
        <v>111</v>
      </c>
      <c r="C71" s="942"/>
      <c r="D71" s="942"/>
      <c r="E71" s="942"/>
      <c r="F71" s="942"/>
      <c r="G71" s="942"/>
      <c r="H71" s="942"/>
      <c r="I71" s="942"/>
    </row>
    <row r="72" spans="1:9" ht="54" customHeight="1">
      <c r="A72" s="443" t="s">
        <v>110</v>
      </c>
      <c r="B72" s="485" t="s">
        <v>112</v>
      </c>
      <c r="C72" s="935" t="s">
        <v>695</v>
      </c>
      <c r="D72" s="936"/>
      <c r="E72" s="936"/>
      <c r="F72" s="936"/>
      <c r="G72" s="936"/>
      <c r="H72" s="937"/>
      <c r="I72" s="447">
        <v>0.03</v>
      </c>
    </row>
    <row r="73" spans="1:9" ht="57" customHeight="1">
      <c r="A73" s="443" t="s">
        <v>143</v>
      </c>
      <c r="B73" s="485" t="s">
        <v>113</v>
      </c>
      <c r="C73" s="935" t="s">
        <v>696</v>
      </c>
      <c r="D73" s="936"/>
      <c r="E73" s="936"/>
      <c r="F73" s="936"/>
      <c r="G73" s="936"/>
      <c r="H73" s="937"/>
      <c r="I73" s="447">
        <v>6.4999999999999997E-3</v>
      </c>
    </row>
    <row r="74" spans="1:9">
      <c r="A74" s="446" t="s">
        <v>114</v>
      </c>
      <c r="B74" s="942" t="s">
        <v>116</v>
      </c>
      <c r="C74" s="942"/>
      <c r="D74" s="942"/>
      <c r="E74" s="942"/>
      <c r="F74" s="942"/>
      <c r="G74" s="942"/>
      <c r="H74" s="942"/>
      <c r="I74" s="942"/>
    </row>
    <row r="75" spans="1:9">
      <c r="A75" s="443" t="s">
        <v>140</v>
      </c>
      <c r="B75" s="938" t="s">
        <v>698</v>
      </c>
      <c r="C75" s="939"/>
      <c r="D75" s="939"/>
      <c r="E75" s="939"/>
      <c r="F75" s="939"/>
      <c r="G75" s="939"/>
      <c r="H75" s="940"/>
      <c r="I75" s="447">
        <v>0</v>
      </c>
    </row>
    <row r="76" spans="1:9">
      <c r="A76" s="446" t="s">
        <v>115</v>
      </c>
      <c r="B76" s="942" t="s">
        <v>118</v>
      </c>
      <c r="C76" s="942"/>
      <c r="D76" s="942"/>
      <c r="E76" s="942"/>
      <c r="F76" s="942"/>
      <c r="G76" s="942"/>
      <c r="H76" s="942"/>
      <c r="I76" s="942"/>
    </row>
    <row r="77" spans="1:9">
      <c r="A77" s="443" t="s">
        <v>141</v>
      </c>
      <c r="B77" s="485" t="s">
        <v>119</v>
      </c>
      <c r="C77" s="938" t="s">
        <v>697</v>
      </c>
      <c r="D77" s="939"/>
      <c r="E77" s="939"/>
      <c r="F77" s="939"/>
      <c r="G77" s="939"/>
      <c r="H77" s="940"/>
      <c r="I77" s="447">
        <v>0.05</v>
      </c>
    </row>
  </sheetData>
  <mergeCells count="116">
    <mergeCell ref="A2:I2"/>
    <mergeCell ref="A11:I11"/>
    <mergeCell ref="A17:I17"/>
    <mergeCell ref="A37:I37"/>
    <mergeCell ref="A45:I45"/>
    <mergeCell ref="A54:I54"/>
    <mergeCell ref="A58:I58"/>
    <mergeCell ref="A66:I66"/>
    <mergeCell ref="B7:D7"/>
    <mergeCell ref="E7:I7"/>
    <mergeCell ref="B8:D8"/>
    <mergeCell ref="E8:I8"/>
    <mergeCell ref="B9:D9"/>
    <mergeCell ref="E9:I9"/>
    <mergeCell ref="A3:I3"/>
    <mergeCell ref="B4:I4"/>
    <mergeCell ref="B5:D5"/>
    <mergeCell ref="E5:I5"/>
    <mergeCell ref="B6:D6"/>
    <mergeCell ref="E6:I6"/>
    <mergeCell ref="B16:D16"/>
    <mergeCell ref="E16:I16"/>
    <mergeCell ref="A18:I18"/>
    <mergeCell ref="B19:H19"/>
    <mergeCell ref="B20:C20"/>
    <mergeCell ref="D20:H20"/>
    <mergeCell ref="B10:D10"/>
    <mergeCell ref="E10:I10"/>
    <mergeCell ref="A12:I12"/>
    <mergeCell ref="A13:I13"/>
    <mergeCell ref="B14:I14"/>
    <mergeCell ref="B15:D15"/>
    <mergeCell ref="E15:I15"/>
    <mergeCell ref="B24:C24"/>
    <mergeCell ref="D24:H24"/>
    <mergeCell ref="B25:C25"/>
    <mergeCell ref="D25:H25"/>
    <mergeCell ref="B26:C26"/>
    <mergeCell ref="D26:H26"/>
    <mergeCell ref="B21:C21"/>
    <mergeCell ref="D21:H21"/>
    <mergeCell ref="B22:C22"/>
    <mergeCell ref="D22:H22"/>
    <mergeCell ref="B23:C23"/>
    <mergeCell ref="D23:H23"/>
    <mergeCell ref="B31:D31"/>
    <mergeCell ref="E31:I31"/>
    <mergeCell ref="B32:D32"/>
    <mergeCell ref="E32:I32"/>
    <mergeCell ref="B33:D33"/>
    <mergeCell ref="E33:I33"/>
    <mergeCell ref="B27:C27"/>
    <mergeCell ref="D27:H27"/>
    <mergeCell ref="A28:I28"/>
    <mergeCell ref="B29:I29"/>
    <mergeCell ref="B30:D30"/>
    <mergeCell ref="E30:I30"/>
    <mergeCell ref="B38:I38"/>
    <mergeCell ref="B39:E39"/>
    <mergeCell ref="F39:I39"/>
    <mergeCell ref="B40:E40"/>
    <mergeCell ref="F40:I40"/>
    <mergeCell ref="B41:E41"/>
    <mergeCell ref="F41:I41"/>
    <mergeCell ref="B34:D34"/>
    <mergeCell ref="E34:I34"/>
    <mergeCell ref="B35:D35"/>
    <mergeCell ref="E35:I35"/>
    <mergeCell ref="B36:D36"/>
    <mergeCell ref="E36:I36"/>
    <mergeCell ref="A46:I46"/>
    <mergeCell ref="A47:I47"/>
    <mergeCell ref="B48:I48"/>
    <mergeCell ref="B49:E49"/>
    <mergeCell ref="F49:I49"/>
    <mergeCell ref="B50:E50"/>
    <mergeCell ref="F50:I50"/>
    <mergeCell ref="B42:E42"/>
    <mergeCell ref="F42:I42"/>
    <mergeCell ref="B43:E43"/>
    <mergeCell ref="F43:I43"/>
    <mergeCell ref="B44:E44"/>
    <mergeCell ref="F44:I44"/>
    <mergeCell ref="B52:E52"/>
    <mergeCell ref="A55:I55"/>
    <mergeCell ref="B56:I56"/>
    <mergeCell ref="B51:E51"/>
    <mergeCell ref="F51:I51"/>
    <mergeCell ref="B53:E53"/>
    <mergeCell ref="F53:I53"/>
    <mergeCell ref="F52:I52"/>
    <mergeCell ref="B69:C69"/>
    <mergeCell ref="D69:H69"/>
    <mergeCell ref="B57:G57"/>
    <mergeCell ref="H57:I57"/>
    <mergeCell ref="B63:E63"/>
    <mergeCell ref="F63:I63"/>
    <mergeCell ref="B65:E65"/>
    <mergeCell ref="F64:I64"/>
    <mergeCell ref="A67:I67"/>
    <mergeCell ref="B68:H68"/>
    <mergeCell ref="A59:I60"/>
    <mergeCell ref="B61:I61"/>
    <mergeCell ref="B62:E62"/>
    <mergeCell ref="B64:E64"/>
    <mergeCell ref="F65:I65"/>
    <mergeCell ref="C72:H72"/>
    <mergeCell ref="C73:H73"/>
    <mergeCell ref="C77:H77"/>
    <mergeCell ref="F62:I62"/>
    <mergeCell ref="B70:C70"/>
    <mergeCell ref="D70:H70"/>
    <mergeCell ref="B71:I71"/>
    <mergeCell ref="B74:I74"/>
    <mergeCell ref="B75:H75"/>
    <mergeCell ref="B76:I76"/>
  </mergeCells>
  <pageMargins left="1.299212598425197" right="0" top="1.3779527559055118" bottom="0.98425196850393704" header="0.31496062992125984" footer="0.31496062992125984"/>
  <pageSetup paperSize="9" scale="70" orientation="portrait" r:id="rId1"/>
  <headerFooter>
    <oddHeader>&amp;C&amp;G</oddHeader>
    <oddFooter xml:space="preserve">&amp;CRua Eurico Acyole Wanderley, 69 – Gruta de Lourdes - CEP 57.052-895 - Maceió / AL, Fone: (82) 3316 - 9252
CNPJ N.º 40.911.117/0001-41, E-mail: ativasgl@hotmail.com, adm.ativa@hotmail.com, finan.ativa@hotmail.com
           dp.ativa@hotmail.com 
</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5"/>
  <sheetViews>
    <sheetView topLeftCell="A49" workbookViewId="0">
      <selection activeCell="B64" sqref="B64:G64"/>
    </sheetView>
  </sheetViews>
  <sheetFormatPr defaultRowHeight="15"/>
  <cols>
    <col min="1" max="2" width="9.140625" style="1"/>
    <col min="3" max="3" width="19.140625" style="1" customWidth="1"/>
    <col min="4" max="4" width="16.5703125" style="1" customWidth="1"/>
    <col min="5" max="5" width="13" style="1" customWidth="1"/>
    <col min="6" max="6" width="9.85546875" style="1" customWidth="1"/>
    <col min="7" max="7" width="10" style="1" customWidth="1"/>
    <col min="8" max="8" width="8.5703125" style="1" customWidth="1"/>
    <col min="9" max="11" width="19.7109375" style="1" customWidth="1"/>
    <col min="12" max="12" width="14.28515625" style="1" bestFit="1" customWidth="1"/>
    <col min="13" max="13" width="12" style="1" bestFit="1" customWidth="1"/>
    <col min="14" max="258" width="9.140625" style="1"/>
    <col min="259" max="259" width="19.140625" style="1" customWidth="1"/>
    <col min="260" max="260" width="16.5703125" style="1" customWidth="1"/>
    <col min="261" max="261" width="13" style="1" customWidth="1"/>
    <col min="262" max="262" width="9.85546875" style="1" customWidth="1"/>
    <col min="263" max="263" width="10" style="1" customWidth="1"/>
    <col min="264" max="264" width="7.7109375" style="1" customWidth="1"/>
    <col min="265" max="265" width="19.7109375" style="1" customWidth="1"/>
    <col min="266" max="266" width="3.7109375" style="1" customWidth="1"/>
    <col min="267" max="514" width="9.140625" style="1"/>
    <col min="515" max="515" width="19.140625" style="1" customWidth="1"/>
    <col min="516" max="516" width="16.5703125" style="1" customWidth="1"/>
    <col min="517" max="517" width="13" style="1" customWidth="1"/>
    <col min="518" max="518" width="9.85546875" style="1" customWidth="1"/>
    <col min="519" max="519" width="10" style="1" customWidth="1"/>
    <col min="520" max="520" width="7.7109375" style="1" customWidth="1"/>
    <col min="521" max="521" width="19.7109375" style="1" customWidth="1"/>
    <col min="522" max="522" width="3.7109375" style="1" customWidth="1"/>
    <col min="523" max="770" width="9.140625" style="1"/>
    <col min="771" max="771" width="19.140625" style="1" customWidth="1"/>
    <col min="772" max="772" width="16.5703125" style="1" customWidth="1"/>
    <col min="773" max="773" width="13" style="1" customWidth="1"/>
    <col min="774" max="774" width="9.85546875" style="1" customWidth="1"/>
    <col min="775" max="775" width="10" style="1" customWidth="1"/>
    <col min="776" max="776" width="7.7109375" style="1" customWidth="1"/>
    <col min="777" max="777" width="19.7109375" style="1" customWidth="1"/>
    <col min="778" max="778" width="3.7109375" style="1" customWidth="1"/>
    <col min="779" max="1026" width="9.140625" style="1"/>
    <col min="1027" max="1027" width="19.140625" style="1" customWidth="1"/>
    <col min="1028" max="1028" width="16.5703125" style="1" customWidth="1"/>
    <col min="1029" max="1029" width="13" style="1" customWidth="1"/>
    <col min="1030" max="1030" width="9.85546875" style="1" customWidth="1"/>
    <col min="1031" max="1031" width="10" style="1" customWidth="1"/>
    <col min="1032" max="1032" width="7.7109375" style="1" customWidth="1"/>
    <col min="1033" max="1033" width="19.7109375" style="1" customWidth="1"/>
    <col min="1034" max="1034" width="3.7109375" style="1" customWidth="1"/>
    <col min="1035" max="1282" width="9.140625" style="1"/>
    <col min="1283" max="1283" width="19.140625" style="1" customWidth="1"/>
    <col min="1284" max="1284" width="16.5703125" style="1" customWidth="1"/>
    <col min="1285" max="1285" width="13" style="1" customWidth="1"/>
    <col min="1286" max="1286" width="9.85546875" style="1" customWidth="1"/>
    <col min="1287" max="1287" width="10" style="1" customWidth="1"/>
    <col min="1288" max="1288" width="7.7109375" style="1" customWidth="1"/>
    <col min="1289" max="1289" width="19.7109375" style="1" customWidth="1"/>
    <col min="1290" max="1290" width="3.7109375" style="1" customWidth="1"/>
    <col min="1291" max="1538" width="9.140625" style="1"/>
    <col min="1539" max="1539" width="19.140625" style="1" customWidth="1"/>
    <col min="1540" max="1540" width="16.5703125" style="1" customWidth="1"/>
    <col min="1541" max="1541" width="13" style="1" customWidth="1"/>
    <col min="1542" max="1542" width="9.85546875" style="1" customWidth="1"/>
    <col min="1543" max="1543" width="10" style="1" customWidth="1"/>
    <col min="1544" max="1544" width="7.7109375" style="1" customWidth="1"/>
    <col min="1545" max="1545" width="19.7109375" style="1" customWidth="1"/>
    <col min="1546" max="1546" width="3.7109375" style="1" customWidth="1"/>
    <col min="1547" max="1794" width="9.140625" style="1"/>
    <col min="1795" max="1795" width="19.140625" style="1" customWidth="1"/>
    <col min="1796" max="1796" width="16.5703125" style="1" customWidth="1"/>
    <col min="1797" max="1797" width="13" style="1" customWidth="1"/>
    <col min="1798" max="1798" width="9.85546875" style="1" customWidth="1"/>
    <col min="1799" max="1799" width="10" style="1" customWidth="1"/>
    <col min="1800" max="1800" width="7.7109375" style="1" customWidth="1"/>
    <col min="1801" max="1801" width="19.7109375" style="1" customWidth="1"/>
    <col min="1802" max="1802" width="3.7109375" style="1" customWidth="1"/>
    <col min="1803" max="2050" width="9.140625" style="1"/>
    <col min="2051" max="2051" width="19.140625" style="1" customWidth="1"/>
    <col min="2052" max="2052" width="16.5703125" style="1" customWidth="1"/>
    <col min="2053" max="2053" width="13" style="1" customWidth="1"/>
    <col min="2054" max="2054" width="9.85546875" style="1" customWidth="1"/>
    <col min="2055" max="2055" width="10" style="1" customWidth="1"/>
    <col min="2056" max="2056" width="7.7109375" style="1" customWidth="1"/>
    <col min="2057" max="2057" width="19.7109375" style="1" customWidth="1"/>
    <col min="2058" max="2058" width="3.7109375" style="1" customWidth="1"/>
    <col min="2059" max="2306" width="9.140625" style="1"/>
    <col min="2307" max="2307" width="19.140625" style="1" customWidth="1"/>
    <col min="2308" max="2308" width="16.5703125" style="1" customWidth="1"/>
    <col min="2309" max="2309" width="13" style="1" customWidth="1"/>
    <col min="2310" max="2310" width="9.85546875" style="1" customWidth="1"/>
    <col min="2311" max="2311" width="10" style="1" customWidth="1"/>
    <col min="2312" max="2312" width="7.7109375" style="1" customWidth="1"/>
    <col min="2313" max="2313" width="19.7109375" style="1" customWidth="1"/>
    <col min="2314" max="2314" width="3.7109375" style="1" customWidth="1"/>
    <col min="2315" max="2562" width="9.140625" style="1"/>
    <col min="2563" max="2563" width="19.140625" style="1" customWidth="1"/>
    <col min="2564" max="2564" width="16.5703125" style="1" customWidth="1"/>
    <col min="2565" max="2565" width="13" style="1" customWidth="1"/>
    <col min="2566" max="2566" width="9.85546875" style="1" customWidth="1"/>
    <col min="2567" max="2567" width="10" style="1" customWidth="1"/>
    <col min="2568" max="2568" width="7.7109375" style="1" customWidth="1"/>
    <col min="2569" max="2569" width="19.7109375" style="1" customWidth="1"/>
    <col min="2570" max="2570" width="3.7109375" style="1" customWidth="1"/>
    <col min="2571" max="2818" width="9.140625" style="1"/>
    <col min="2819" max="2819" width="19.140625" style="1" customWidth="1"/>
    <col min="2820" max="2820" width="16.5703125" style="1" customWidth="1"/>
    <col min="2821" max="2821" width="13" style="1" customWidth="1"/>
    <col min="2822" max="2822" width="9.85546875" style="1" customWidth="1"/>
    <col min="2823" max="2823" width="10" style="1" customWidth="1"/>
    <col min="2824" max="2824" width="7.7109375" style="1" customWidth="1"/>
    <col min="2825" max="2825" width="19.7109375" style="1" customWidth="1"/>
    <col min="2826" max="2826" width="3.7109375" style="1" customWidth="1"/>
    <col min="2827" max="3074" width="9.140625" style="1"/>
    <col min="3075" max="3075" width="19.140625" style="1" customWidth="1"/>
    <col min="3076" max="3076" width="16.5703125" style="1" customWidth="1"/>
    <col min="3077" max="3077" width="13" style="1" customWidth="1"/>
    <col min="3078" max="3078" width="9.85546875" style="1" customWidth="1"/>
    <col min="3079" max="3079" width="10" style="1" customWidth="1"/>
    <col min="3080" max="3080" width="7.7109375" style="1" customWidth="1"/>
    <col min="3081" max="3081" width="19.7109375" style="1" customWidth="1"/>
    <col min="3082" max="3082" width="3.7109375" style="1" customWidth="1"/>
    <col min="3083" max="3330" width="9.140625" style="1"/>
    <col min="3331" max="3331" width="19.140625" style="1" customWidth="1"/>
    <col min="3332" max="3332" width="16.5703125" style="1" customWidth="1"/>
    <col min="3333" max="3333" width="13" style="1" customWidth="1"/>
    <col min="3334" max="3334" width="9.85546875" style="1" customWidth="1"/>
    <col min="3335" max="3335" width="10" style="1" customWidth="1"/>
    <col min="3336" max="3336" width="7.7109375" style="1" customWidth="1"/>
    <col min="3337" max="3337" width="19.7109375" style="1" customWidth="1"/>
    <col min="3338" max="3338" width="3.7109375" style="1" customWidth="1"/>
    <col min="3339" max="3586" width="9.140625" style="1"/>
    <col min="3587" max="3587" width="19.140625" style="1" customWidth="1"/>
    <col min="3588" max="3588" width="16.5703125" style="1" customWidth="1"/>
    <col min="3589" max="3589" width="13" style="1" customWidth="1"/>
    <col min="3590" max="3590" width="9.85546875" style="1" customWidth="1"/>
    <col min="3591" max="3591" width="10" style="1" customWidth="1"/>
    <col min="3592" max="3592" width="7.7109375" style="1" customWidth="1"/>
    <col min="3593" max="3593" width="19.7109375" style="1" customWidth="1"/>
    <col min="3594" max="3594" width="3.7109375" style="1" customWidth="1"/>
    <col min="3595" max="3842" width="9.140625" style="1"/>
    <col min="3843" max="3843" width="19.140625" style="1" customWidth="1"/>
    <col min="3844" max="3844" width="16.5703125" style="1" customWidth="1"/>
    <col min="3845" max="3845" width="13" style="1" customWidth="1"/>
    <col min="3846" max="3846" width="9.85546875" style="1" customWidth="1"/>
    <col min="3847" max="3847" width="10" style="1" customWidth="1"/>
    <col min="3848" max="3848" width="7.7109375" style="1" customWidth="1"/>
    <col min="3849" max="3849" width="19.7109375" style="1" customWidth="1"/>
    <col min="3850" max="3850" width="3.7109375" style="1" customWidth="1"/>
    <col min="3851" max="4098" width="9.140625" style="1"/>
    <col min="4099" max="4099" width="19.140625" style="1" customWidth="1"/>
    <col min="4100" max="4100" width="16.5703125" style="1" customWidth="1"/>
    <col min="4101" max="4101" width="13" style="1" customWidth="1"/>
    <col min="4102" max="4102" width="9.85546875" style="1" customWidth="1"/>
    <col min="4103" max="4103" width="10" style="1" customWidth="1"/>
    <col min="4104" max="4104" width="7.7109375" style="1" customWidth="1"/>
    <col min="4105" max="4105" width="19.7109375" style="1" customWidth="1"/>
    <col min="4106" max="4106" width="3.7109375" style="1" customWidth="1"/>
    <col min="4107" max="4354" width="9.140625" style="1"/>
    <col min="4355" max="4355" width="19.140625" style="1" customWidth="1"/>
    <col min="4356" max="4356" width="16.5703125" style="1" customWidth="1"/>
    <col min="4357" max="4357" width="13" style="1" customWidth="1"/>
    <col min="4358" max="4358" width="9.85546875" style="1" customWidth="1"/>
    <col min="4359" max="4359" width="10" style="1" customWidth="1"/>
    <col min="4360" max="4360" width="7.7109375" style="1" customWidth="1"/>
    <col min="4361" max="4361" width="19.7109375" style="1" customWidth="1"/>
    <col min="4362" max="4362" width="3.7109375" style="1" customWidth="1"/>
    <col min="4363" max="4610" width="9.140625" style="1"/>
    <col min="4611" max="4611" width="19.140625" style="1" customWidth="1"/>
    <col min="4612" max="4612" width="16.5703125" style="1" customWidth="1"/>
    <col min="4613" max="4613" width="13" style="1" customWidth="1"/>
    <col min="4614" max="4614" width="9.85546875" style="1" customWidth="1"/>
    <col min="4615" max="4615" width="10" style="1" customWidth="1"/>
    <col min="4616" max="4616" width="7.7109375" style="1" customWidth="1"/>
    <col min="4617" max="4617" width="19.7109375" style="1" customWidth="1"/>
    <col min="4618" max="4618" width="3.7109375" style="1" customWidth="1"/>
    <col min="4619" max="4866" width="9.140625" style="1"/>
    <col min="4867" max="4867" width="19.140625" style="1" customWidth="1"/>
    <col min="4868" max="4868" width="16.5703125" style="1" customWidth="1"/>
    <col min="4869" max="4869" width="13" style="1" customWidth="1"/>
    <col min="4870" max="4870" width="9.85546875" style="1" customWidth="1"/>
    <col min="4871" max="4871" width="10" style="1" customWidth="1"/>
    <col min="4872" max="4872" width="7.7109375" style="1" customWidth="1"/>
    <col min="4873" max="4873" width="19.7109375" style="1" customWidth="1"/>
    <col min="4874" max="4874" width="3.7109375" style="1" customWidth="1"/>
    <col min="4875" max="5122" width="9.140625" style="1"/>
    <col min="5123" max="5123" width="19.140625" style="1" customWidth="1"/>
    <col min="5124" max="5124" width="16.5703125" style="1" customWidth="1"/>
    <col min="5125" max="5125" width="13" style="1" customWidth="1"/>
    <col min="5126" max="5126" width="9.85546875" style="1" customWidth="1"/>
    <col min="5127" max="5127" width="10" style="1" customWidth="1"/>
    <col min="5128" max="5128" width="7.7109375" style="1" customWidth="1"/>
    <col min="5129" max="5129" width="19.7109375" style="1" customWidth="1"/>
    <col min="5130" max="5130" width="3.7109375" style="1" customWidth="1"/>
    <col min="5131" max="5378" width="9.140625" style="1"/>
    <col min="5379" max="5379" width="19.140625" style="1" customWidth="1"/>
    <col min="5380" max="5380" width="16.5703125" style="1" customWidth="1"/>
    <col min="5381" max="5381" width="13" style="1" customWidth="1"/>
    <col min="5382" max="5382" width="9.85546875" style="1" customWidth="1"/>
    <col min="5383" max="5383" width="10" style="1" customWidth="1"/>
    <col min="5384" max="5384" width="7.7109375" style="1" customWidth="1"/>
    <col min="5385" max="5385" width="19.7109375" style="1" customWidth="1"/>
    <col min="5386" max="5386" width="3.7109375" style="1" customWidth="1"/>
    <col min="5387" max="5634" width="9.140625" style="1"/>
    <col min="5635" max="5635" width="19.140625" style="1" customWidth="1"/>
    <col min="5636" max="5636" width="16.5703125" style="1" customWidth="1"/>
    <col min="5637" max="5637" width="13" style="1" customWidth="1"/>
    <col min="5638" max="5638" width="9.85546875" style="1" customWidth="1"/>
    <col min="5639" max="5639" width="10" style="1" customWidth="1"/>
    <col min="5640" max="5640" width="7.7109375" style="1" customWidth="1"/>
    <col min="5641" max="5641" width="19.7109375" style="1" customWidth="1"/>
    <col min="5642" max="5642" width="3.7109375" style="1" customWidth="1"/>
    <col min="5643" max="5890" width="9.140625" style="1"/>
    <col min="5891" max="5891" width="19.140625" style="1" customWidth="1"/>
    <col min="5892" max="5892" width="16.5703125" style="1" customWidth="1"/>
    <col min="5893" max="5893" width="13" style="1" customWidth="1"/>
    <col min="5894" max="5894" width="9.85546875" style="1" customWidth="1"/>
    <col min="5895" max="5895" width="10" style="1" customWidth="1"/>
    <col min="5896" max="5896" width="7.7109375" style="1" customWidth="1"/>
    <col min="5897" max="5897" width="19.7109375" style="1" customWidth="1"/>
    <col min="5898" max="5898" width="3.7109375" style="1" customWidth="1"/>
    <col min="5899" max="6146" width="9.140625" style="1"/>
    <col min="6147" max="6147" width="19.140625" style="1" customWidth="1"/>
    <col min="6148" max="6148" width="16.5703125" style="1" customWidth="1"/>
    <col min="6149" max="6149" width="13" style="1" customWidth="1"/>
    <col min="6150" max="6150" width="9.85546875" style="1" customWidth="1"/>
    <col min="6151" max="6151" width="10" style="1" customWidth="1"/>
    <col min="6152" max="6152" width="7.7109375" style="1" customWidth="1"/>
    <col min="6153" max="6153" width="19.7109375" style="1" customWidth="1"/>
    <col min="6154" max="6154" width="3.7109375" style="1" customWidth="1"/>
    <col min="6155" max="6402" width="9.140625" style="1"/>
    <col min="6403" max="6403" width="19.140625" style="1" customWidth="1"/>
    <col min="6404" max="6404" width="16.5703125" style="1" customWidth="1"/>
    <col min="6405" max="6405" width="13" style="1" customWidth="1"/>
    <col min="6406" max="6406" width="9.85546875" style="1" customWidth="1"/>
    <col min="6407" max="6407" width="10" style="1" customWidth="1"/>
    <col min="6408" max="6408" width="7.7109375" style="1" customWidth="1"/>
    <col min="6409" max="6409" width="19.7109375" style="1" customWidth="1"/>
    <col min="6410" max="6410" width="3.7109375" style="1" customWidth="1"/>
    <col min="6411" max="6658" width="9.140625" style="1"/>
    <col min="6659" max="6659" width="19.140625" style="1" customWidth="1"/>
    <col min="6660" max="6660" width="16.5703125" style="1" customWidth="1"/>
    <col min="6661" max="6661" width="13" style="1" customWidth="1"/>
    <col min="6662" max="6662" width="9.85546875" style="1" customWidth="1"/>
    <col min="6663" max="6663" width="10" style="1" customWidth="1"/>
    <col min="6664" max="6664" width="7.7109375" style="1" customWidth="1"/>
    <col min="6665" max="6665" width="19.7109375" style="1" customWidth="1"/>
    <col min="6666" max="6666" width="3.7109375" style="1" customWidth="1"/>
    <col min="6667" max="6914" width="9.140625" style="1"/>
    <col min="6915" max="6915" width="19.140625" style="1" customWidth="1"/>
    <col min="6916" max="6916" width="16.5703125" style="1" customWidth="1"/>
    <col min="6917" max="6917" width="13" style="1" customWidth="1"/>
    <col min="6918" max="6918" width="9.85546875" style="1" customWidth="1"/>
    <col min="6919" max="6919" width="10" style="1" customWidth="1"/>
    <col min="6920" max="6920" width="7.7109375" style="1" customWidth="1"/>
    <col min="6921" max="6921" width="19.7109375" style="1" customWidth="1"/>
    <col min="6922" max="6922" width="3.7109375" style="1" customWidth="1"/>
    <col min="6923" max="7170" width="9.140625" style="1"/>
    <col min="7171" max="7171" width="19.140625" style="1" customWidth="1"/>
    <col min="7172" max="7172" width="16.5703125" style="1" customWidth="1"/>
    <col min="7173" max="7173" width="13" style="1" customWidth="1"/>
    <col min="7174" max="7174" width="9.85546875" style="1" customWidth="1"/>
    <col min="7175" max="7175" width="10" style="1" customWidth="1"/>
    <col min="7176" max="7176" width="7.7109375" style="1" customWidth="1"/>
    <col min="7177" max="7177" width="19.7109375" style="1" customWidth="1"/>
    <col min="7178" max="7178" width="3.7109375" style="1" customWidth="1"/>
    <col min="7179" max="7426" width="9.140625" style="1"/>
    <col min="7427" max="7427" width="19.140625" style="1" customWidth="1"/>
    <col min="7428" max="7428" width="16.5703125" style="1" customWidth="1"/>
    <col min="7429" max="7429" width="13" style="1" customWidth="1"/>
    <col min="7430" max="7430" width="9.85546875" style="1" customWidth="1"/>
    <col min="7431" max="7431" width="10" style="1" customWidth="1"/>
    <col min="7432" max="7432" width="7.7109375" style="1" customWidth="1"/>
    <col min="7433" max="7433" width="19.7109375" style="1" customWidth="1"/>
    <col min="7434" max="7434" width="3.7109375" style="1" customWidth="1"/>
    <col min="7435" max="7682" width="9.140625" style="1"/>
    <col min="7683" max="7683" width="19.140625" style="1" customWidth="1"/>
    <col min="7684" max="7684" width="16.5703125" style="1" customWidth="1"/>
    <col min="7685" max="7685" width="13" style="1" customWidth="1"/>
    <col min="7686" max="7686" width="9.85546875" style="1" customWidth="1"/>
    <col min="7687" max="7687" width="10" style="1" customWidth="1"/>
    <col min="7688" max="7688" width="7.7109375" style="1" customWidth="1"/>
    <col min="7689" max="7689" width="19.7109375" style="1" customWidth="1"/>
    <col min="7690" max="7690" width="3.7109375" style="1" customWidth="1"/>
    <col min="7691" max="7938" width="9.140625" style="1"/>
    <col min="7939" max="7939" width="19.140625" style="1" customWidth="1"/>
    <col min="7940" max="7940" width="16.5703125" style="1" customWidth="1"/>
    <col min="7941" max="7941" width="13" style="1" customWidth="1"/>
    <col min="7942" max="7942" width="9.85546875" style="1" customWidth="1"/>
    <col min="7943" max="7943" width="10" style="1" customWidth="1"/>
    <col min="7944" max="7944" width="7.7109375" style="1" customWidth="1"/>
    <col min="7945" max="7945" width="19.7109375" style="1" customWidth="1"/>
    <col min="7946" max="7946" width="3.7109375" style="1" customWidth="1"/>
    <col min="7947" max="8194" width="9.140625" style="1"/>
    <col min="8195" max="8195" width="19.140625" style="1" customWidth="1"/>
    <col min="8196" max="8196" width="16.5703125" style="1" customWidth="1"/>
    <col min="8197" max="8197" width="13" style="1" customWidth="1"/>
    <col min="8198" max="8198" width="9.85546875" style="1" customWidth="1"/>
    <col min="8199" max="8199" width="10" style="1" customWidth="1"/>
    <col min="8200" max="8200" width="7.7109375" style="1" customWidth="1"/>
    <col min="8201" max="8201" width="19.7109375" style="1" customWidth="1"/>
    <col min="8202" max="8202" width="3.7109375" style="1" customWidth="1"/>
    <col min="8203" max="8450" width="9.140625" style="1"/>
    <col min="8451" max="8451" width="19.140625" style="1" customWidth="1"/>
    <col min="8452" max="8452" width="16.5703125" style="1" customWidth="1"/>
    <col min="8453" max="8453" width="13" style="1" customWidth="1"/>
    <col min="8454" max="8454" width="9.85546875" style="1" customWidth="1"/>
    <col min="8455" max="8455" width="10" style="1" customWidth="1"/>
    <col min="8456" max="8456" width="7.7109375" style="1" customWidth="1"/>
    <col min="8457" max="8457" width="19.7109375" style="1" customWidth="1"/>
    <col min="8458" max="8458" width="3.7109375" style="1" customWidth="1"/>
    <col min="8459" max="8706" width="9.140625" style="1"/>
    <col min="8707" max="8707" width="19.140625" style="1" customWidth="1"/>
    <col min="8708" max="8708" width="16.5703125" style="1" customWidth="1"/>
    <col min="8709" max="8709" width="13" style="1" customWidth="1"/>
    <col min="8710" max="8710" width="9.85546875" style="1" customWidth="1"/>
    <col min="8711" max="8711" width="10" style="1" customWidth="1"/>
    <col min="8712" max="8712" width="7.7109375" style="1" customWidth="1"/>
    <col min="8713" max="8713" width="19.7109375" style="1" customWidth="1"/>
    <col min="8714" max="8714" width="3.7109375" style="1" customWidth="1"/>
    <col min="8715" max="8962" width="9.140625" style="1"/>
    <col min="8963" max="8963" width="19.140625" style="1" customWidth="1"/>
    <col min="8964" max="8964" width="16.5703125" style="1" customWidth="1"/>
    <col min="8965" max="8965" width="13" style="1" customWidth="1"/>
    <col min="8966" max="8966" width="9.85546875" style="1" customWidth="1"/>
    <col min="8967" max="8967" width="10" style="1" customWidth="1"/>
    <col min="8968" max="8968" width="7.7109375" style="1" customWidth="1"/>
    <col min="8969" max="8969" width="19.7109375" style="1" customWidth="1"/>
    <col min="8970" max="8970" width="3.7109375" style="1" customWidth="1"/>
    <col min="8971" max="9218" width="9.140625" style="1"/>
    <col min="9219" max="9219" width="19.140625" style="1" customWidth="1"/>
    <col min="9220" max="9220" width="16.5703125" style="1" customWidth="1"/>
    <col min="9221" max="9221" width="13" style="1" customWidth="1"/>
    <col min="9222" max="9222" width="9.85546875" style="1" customWidth="1"/>
    <col min="9223" max="9223" width="10" style="1" customWidth="1"/>
    <col min="9224" max="9224" width="7.7109375" style="1" customWidth="1"/>
    <col min="9225" max="9225" width="19.7109375" style="1" customWidth="1"/>
    <col min="9226" max="9226" width="3.7109375" style="1" customWidth="1"/>
    <col min="9227" max="9474" width="9.140625" style="1"/>
    <col min="9475" max="9475" width="19.140625" style="1" customWidth="1"/>
    <col min="9476" max="9476" width="16.5703125" style="1" customWidth="1"/>
    <col min="9477" max="9477" width="13" style="1" customWidth="1"/>
    <col min="9478" max="9478" width="9.85546875" style="1" customWidth="1"/>
    <col min="9479" max="9479" width="10" style="1" customWidth="1"/>
    <col min="9480" max="9480" width="7.7109375" style="1" customWidth="1"/>
    <col min="9481" max="9481" width="19.7109375" style="1" customWidth="1"/>
    <col min="9482" max="9482" width="3.7109375" style="1" customWidth="1"/>
    <col min="9483" max="9730" width="9.140625" style="1"/>
    <col min="9731" max="9731" width="19.140625" style="1" customWidth="1"/>
    <col min="9732" max="9732" width="16.5703125" style="1" customWidth="1"/>
    <col min="9733" max="9733" width="13" style="1" customWidth="1"/>
    <col min="9734" max="9734" width="9.85546875" style="1" customWidth="1"/>
    <col min="9735" max="9735" width="10" style="1" customWidth="1"/>
    <col min="9736" max="9736" width="7.7109375" style="1" customWidth="1"/>
    <col min="9737" max="9737" width="19.7109375" style="1" customWidth="1"/>
    <col min="9738" max="9738" width="3.7109375" style="1" customWidth="1"/>
    <col min="9739" max="9986" width="9.140625" style="1"/>
    <col min="9987" max="9987" width="19.140625" style="1" customWidth="1"/>
    <col min="9988" max="9988" width="16.5703125" style="1" customWidth="1"/>
    <col min="9989" max="9989" width="13" style="1" customWidth="1"/>
    <col min="9990" max="9990" width="9.85546875" style="1" customWidth="1"/>
    <col min="9991" max="9991" width="10" style="1" customWidth="1"/>
    <col min="9992" max="9992" width="7.7109375" style="1" customWidth="1"/>
    <col min="9993" max="9993" width="19.7109375" style="1" customWidth="1"/>
    <col min="9994" max="9994" width="3.7109375" style="1" customWidth="1"/>
    <col min="9995" max="10242" width="9.140625" style="1"/>
    <col min="10243" max="10243" width="19.140625" style="1" customWidth="1"/>
    <col min="10244" max="10244" width="16.5703125" style="1" customWidth="1"/>
    <col min="10245" max="10245" width="13" style="1" customWidth="1"/>
    <col min="10246" max="10246" width="9.85546875" style="1" customWidth="1"/>
    <col min="10247" max="10247" width="10" style="1" customWidth="1"/>
    <col min="10248" max="10248" width="7.7109375" style="1" customWidth="1"/>
    <col min="10249" max="10249" width="19.7109375" style="1" customWidth="1"/>
    <col min="10250" max="10250" width="3.7109375" style="1" customWidth="1"/>
    <col min="10251" max="10498" width="9.140625" style="1"/>
    <col min="10499" max="10499" width="19.140625" style="1" customWidth="1"/>
    <col min="10500" max="10500" width="16.5703125" style="1" customWidth="1"/>
    <col min="10501" max="10501" width="13" style="1" customWidth="1"/>
    <col min="10502" max="10502" width="9.85546875" style="1" customWidth="1"/>
    <col min="10503" max="10503" width="10" style="1" customWidth="1"/>
    <col min="10504" max="10504" width="7.7109375" style="1" customWidth="1"/>
    <col min="10505" max="10505" width="19.7109375" style="1" customWidth="1"/>
    <col min="10506" max="10506" width="3.7109375" style="1" customWidth="1"/>
    <col min="10507" max="10754" width="9.140625" style="1"/>
    <col min="10755" max="10755" width="19.140625" style="1" customWidth="1"/>
    <col min="10756" max="10756" width="16.5703125" style="1" customWidth="1"/>
    <col min="10757" max="10757" width="13" style="1" customWidth="1"/>
    <col min="10758" max="10758" width="9.85546875" style="1" customWidth="1"/>
    <col min="10759" max="10759" width="10" style="1" customWidth="1"/>
    <col min="10760" max="10760" width="7.7109375" style="1" customWidth="1"/>
    <col min="10761" max="10761" width="19.7109375" style="1" customWidth="1"/>
    <col min="10762" max="10762" width="3.7109375" style="1" customWidth="1"/>
    <col min="10763" max="11010" width="9.140625" style="1"/>
    <col min="11011" max="11011" width="19.140625" style="1" customWidth="1"/>
    <col min="11012" max="11012" width="16.5703125" style="1" customWidth="1"/>
    <col min="11013" max="11013" width="13" style="1" customWidth="1"/>
    <col min="11014" max="11014" width="9.85546875" style="1" customWidth="1"/>
    <col min="11015" max="11015" width="10" style="1" customWidth="1"/>
    <col min="11016" max="11016" width="7.7109375" style="1" customWidth="1"/>
    <col min="11017" max="11017" width="19.7109375" style="1" customWidth="1"/>
    <col min="11018" max="11018" width="3.7109375" style="1" customWidth="1"/>
    <col min="11019" max="11266" width="9.140625" style="1"/>
    <col min="11267" max="11267" width="19.140625" style="1" customWidth="1"/>
    <col min="11268" max="11268" width="16.5703125" style="1" customWidth="1"/>
    <col min="11269" max="11269" width="13" style="1" customWidth="1"/>
    <col min="11270" max="11270" width="9.85546875" style="1" customWidth="1"/>
    <col min="11271" max="11271" width="10" style="1" customWidth="1"/>
    <col min="11272" max="11272" width="7.7109375" style="1" customWidth="1"/>
    <col min="11273" max="11273" width="19.7109375" style="1" customWidth="1"/>
    <col min="11274" max="11274" width="3.7109375" style="1" customWidth="1"/>
    <col min="11275" max="11522" width="9.140625" style="1"/>
    <col min="11523" max="11523" width="19.140625" style="1" customWidth="1"/>
    <col min="11524" max="11524" width="16.5703125" style="1" customWidth="1"/>
    <col min="11525" max="11525" width="13" style="1" customWidth="1"/>
    <col min="11526" max="11526" width="9.85546875" style="1" customWidth="1"/>
    <col min="11527" max="11527" width="10" style="1" customWidth="1"/>
    <col min="11528" max="11528" width="7.7109375" style="1" customWidth="1"/>
    <col min="11529" max="11529" width="19.7109375" style="1" customWidth="1"/>
    <col min="11530" max="11530" width="3.7109375" style="1" customWidth="1"/>
    <col min="11531" max="11778" width="9.140625" style="1"/>
    <col min="11779" max="11779" width="19.140625" style="1" customWidth="1"/>
    <col min="11780" max="11780" width="16.5703125" style="1" customWidth="1"/>
    <col min="11781" max="11781" width="13" style="1" customWidth="1"/>
    <col min="11782" max="11782" width="9.85546875" style="1" customWidth="1"/>
    <col min="11783" max="11783" width="10" style="1" customWidth="1"/>
    <col min="11784" max="11784" width="7.7109375" style="1" customWidth="1"/>
    <col min="11785" max="11785" width="19.7109375" style="1" customWidth="1"/>
    <col min="11786" max="11786" width="3.7109375" style="1" customWidth="1"/>
    <col min="11787" max="12034" width="9.140625" style="1"/>
    <col min="12035" max="12035" width="19.140625" style="1" customWidth="1"/>
    <col min="12036" max="12036" width="16.5703125" style="1" customWidth="1"/>
    <col min="12037" max="12037" width="13" style="1" customWidth="1"/>
    <col min="12038" max="12038" width="9.85546875" style="1" customWidth="1"/>
    <col min="12039" max="12039" width="10" style="1" customWidth="1"/>
    <col min="12040" max="12040" width="7.7109375" style="1" customWidth="1"/>
    <col min="12041" max="12041" width="19.7109375" style="1" customWidth="1"/>
    <col min="12042" max="12042" width="3.7109375" style="1" customWidth="1"/>
    <col min="12043" max="12290" width="9.140625" style="1"/>
    <col min="12291" max="12291" width="19.140625" style="1" customWidth="1"/>
    <col min="12292" max="12292" width="16.5703125" style="1" customWidth="1"/>
    <col min="12293" max="12293" width="13" style="1" customWidth="1"/>
    <col min="12294" max="12294" width="9.85546875" style="1" customWidth="1"/>
    <col min="12295" max="12295" width="10" style="1" customWidth="1"/>
    <col min="12296" max="12296" width="7.7109375" style="1" customWidth="1"/>
    <col min="12297" max="12297" width="19.7109375" style="1" customWidth="1"/>
    <col min="12298" max="12298" width="3.7109375" style="1" customWidth="1"/>
    <col min="12299" max="12546" width="9.140625" style="1"/>
    <col min="12547" max="12547" width="19.140625" style="1" customWidth="1"/>
    <col min="12548" max="12548" width="16.5703125" style="1" customWidth="1"/>
    <col min="12549" max="12549" width="13" style="1" customWidth="1"/>
    <col min="12550" max="12550" width="9.85546875" style="1" customWidth="1"/>
    <col min="12551" max="12551" width="10" style="1" customWidth="1"/>
    <col min="12552" max="12552" width="7.7109375" style="1" customWidth="1"/>
    <col min="12553" max="12553" width="19.7109375" style="1" customWidth="1"/>
    <col min="12554" max="12554" width="3.7109375" style="1" customWidth="1"/>
    <col min="12555" max="12802" width="9.140625" style="1"/>
    <col min="12803" max="12803" width="19.140625" style="1" customWidth="1"/>
    <col min="12804" max="12804" width="16.5703125" style="1" customWidth="1"/>
    <col min="12805" max="12805" width="13" style="1" customWidth="1"/>
    <col min="12806" max="12806" width="9.85546875" style="1" customWidth="1"/>
    <col min="12807" max="12807" width="10" style="1" customWidth="1"/>
    <col min="12808" max="12808" width="7.7109375" style="1" customWidth="1"/>
    <col min="12809" max="12809" width="19.7109375" style="1" customWidth="1"/>
    <col min="12810" max="12810" width="3.7109375" style="1" customWidth="1"/>
    <col min="12811" max="13058" width="9.140625" style="1"/>
    <col min="13059" max="13059" width="19.140625" style="1" customWidth="1"/>
    <col min="13060" max="13060" width="16.5703125" style="1" customWidth="1"/>
    <col min="13061" max="13061" width="13" style="1" customWidth="1"/>
    <col min="13062" max="13062" width="9.85546875" style="1" customWidth="1"/>
    <col min="13063" max="13063" width="10" style="1" customWidth="1"/>
    <col min="13064" max="13064" width="7.7109375" style="1" customWidth="1"/>
    <col min="13065" max="13065" width="19.7109375" style="1" customWidth="1"/>
    <col min="13066" max="13066" width="3.7109375" style="1" customWidth="1"/>
    <col min="13067" max="13314" width="9.140625" style="1"/>
    <col min="13315" max="13315" width="19.140625" style="1" customWidth="1"/>
    <col min="13316" max="13316" width="16.5703125" style="1" customWidth="1"/>
    <col min="13317" max="13317" width="13" style="1" customWidth="1"/>
    <col min="13318" max="13318" width="9.85546875" style="1" customWidth="1"/>
    <col min="13319" max="13319" width="10" style="1" customWidth="1"/>
    <col min="13320" max="13320" width="7.7109375" style="1" customWidth="1"/>
    <col min="13321" max="13321" width="19.7109375" style="1" customWidth="1"/>
    <col min="13322" max="13322" width="3.7109375" style="1" customWidth="1"/>
    <col min="13323" max="13570" width="9.140625" style="1"/>
    <col min="13571" max="13571" width="19.140625" style="1" customWidth="1"/>
    <col min="13572" max="13572" width="16.5703125" style="1" customWidth="1"/>
    <col min="13573" max="13573" width="13" style="1" customWidth="1"/>
    <col min="13574" max="13574" width="9.85546875" style="1" customWidth="1"/>
    <col min="13575" max="13575" width="10" style="1" customWidth="1"/>
    <col min="13576" max="13576" width="7.7109375" style="1" customWidth="1"/>
    <col min="13577" max="13577" width="19.7109375" style="1" customWidth="1"/>
    <col min="13578" max="13578" width="3.7109375" style="1" customWidth="1"/>
    <col min="13579" max="13826" width="9.140625" style="1"/>
    <col min="13827" max="13827" width="19.140625" style="1" customWidth="1"/>
    <col min="13828" max="13828" width="16.5703125" style="1" customWidth="1"/>
    <col min="13829" max="13829" width="13" style="1" customWidth="1"/>
    <col min="13830" max="13830" width="9.85546875" style="1" customWidth="1"/>
    <col min="13831" max="13831" width="10" style="1" customWidth="1"/>
    <col min="13832" max="13832" width="7.7109375" style="1" customWidth="1"/>
    <col min="13833" max="13833" width="19.7109375" style="1" customWidth="1"/>
    <col min="13834" max="13834" width="3.7109375" style="1" customWidth="1"/>
    <col min="13835" max="14082" width="9.140625" style="1"/>
    <col min="14083" max="14083" width="19.140625" style="1" customWidth="1"/>
    <col min="14084" max="14084" width="16.5703125" style="1" customWidth="1"/>
    <col min="14085" max="14085" width="13" style="1" customWidth="1"/>
    <col min="14086" max="14086" width="9.85546875" style="1" customWidth="1"/>
    <col min="14087" max="14087" width="10" style="1" customWidth="1"/>
    <col min="14088" max="14088" width="7.7109375" style="1" customWidth="1"/>
    <col min="14089" max="14089" width="19.7109375" style="1" customWidth="1"/>
    <col min="14090" max="14090" width="3.7109375" style="1" customWidth="1"/>
    <col min="14091" max="14338" width="9.140625" style="1"/>
    <col min="14339" max="14339" width="19.140625" style="1" customWidth="1"/>
    <col min="14340" max="14340" width="16.5703125" style="1" customWidth="1"/>
    <col min="14341" max="14341" width="13" style="1" customWidth="1"/>
    <col min="14342" max="14342" width="9.85546875" style="1" customWidth="1"/>
    <col min="14343" max="14343" width="10" style="1" customWidth="1"/>
    <col min="14344" max="14344" width="7.7109375" style="1" customWidth="1"/>
    <col min="14345" max="14345" width="19.7109375" style="1" customWidth="1"/>
    <col min="14346" max="14346" width="3.7109375" style="1" customWidth="1"/>
    <col min="14347" max="14594" width="9.140625" style="1"/>
    <col min="14595" max="14595" width="19.140625" style="1" customWidth="1"/>
    <col min="14596" max="14596" width="16.5703125" style="1" customWidth="1"/>
    <col min="14597" max="14597" width="13" style="1" customWidth="1"/>
    <col min="14598" max="14598" width="9.85546875" style="1" customWidth="1"/>
    <col min="14599" max="14599" width="10" style="1" customWidth="1"/>
    <col min="14600" max="14600" width="7.7109375" style="1" customWidth="1"/>
    <col min="14601" max="14601" width="19.7109375" style="1" customWidth="1"/>
    <col min="14602" max="14602" width="3.7109375" style="1" customWidth="1"/>
    <col min="14603" max="14850" width="9.140625" style="1"/>
    <col min="14851" max="14851" width="19.140625" style="1" customWidth="1"/>
    <col min="14852" max="14852" width="16.5703125" style="1" customWidth="1"/>
    <col min="14853" max="14853" width="13" style="1" customWidth="1"/>
    <col min="14854" max="14854" width="9.85546875" style="1" customWidth="1"/>
    <col min="14855" max="14855" width="10" style="1" customWidth="1"/>
    <col min="14856" max="14856" width="7.7109375" style="1" customWidth="1"/>
    <col min="14857" max="14857" width="19.7109375" style="1" customWidth="1"/>
    <col min="14858" max="14858" width="3.7109375" style="1" customWidth="1"/>
    <col min="14859" max="15106" width="9.140625" style="1"/>
    <col min="15107" max="15107" width="19.140625" style="1" customWidth="1"/>
    <col min="15108" max="15108" width="16.5703125" style="1" customWidth="1"/>
    <col min="15109" max="15109" width="13" style="1" customWidth="1"/>
    <col min="15110" max="15110" width="9.85546875" style="1" customWidth="1"/>
    <col min="15111" max="15111" width="10" style="1" customWidth="1"/>
    <col min="15112" max="15112" width="7.7109375" style="1" customWidth="1"/>
    <col min="15113" max="15113" width="19.7109375" style="1" customWidth="1"/>
    <col min="15114" max="15114" width="3.7109375" style="1" customWidth="1"/>
    <col min="15115" max="15362" width="9.140625" style="1"/>
    <col min="15363" max="15363" width="19.140625" style="1" customWidth="1"/>
    <col min="15364" max="15364" width="16.5703125" style="1" customWidth="1"/>
    <col min="15365" max="15365" width="13" style="1" customWidth="1"/>
    <col min="15366" max="15366" width="9.85546875" style="1" customWidth="1"/>
    <col min="15367" max="15367" width="10" style="1" customWidth="1"/>
    <col min="15368" max="15368" width="7.7109375" style="1" customWidth="1"/>
    <col min="15369" max="15369" width="19.7109375" style="1" customWidth="1"/>
    <col min="15370" max="15370" width="3.7109375" style="1" customWidth="1"/>
    <col min="15371" max="15618" width="9.140625" style="1"/>
    <col min="15619" max="15619" width="19.140625" style="1" customWidth="1"/>
    <col min="15620" max="15620" width="16.5703125" style="1" customWidth="1"/>
    <col min="15621" max="15621" width="13" style="1" customWidth="1"/>
    <col min="15622" max="15622" width="9.85546875" style="1" customWidth="1"/>
    <col min="15623" max="15623" width="10" style="1" customWidth="1"/>
    <col min="15624" max="15624" width="7.7109375" style="1" customWidth="1"/>
    <col min="15625" max="15625" width="19.7109375" style="1" customWidth="1"/>
    <col min="15626" max="15626" width="3.7109375" style="1" customWidth="1"/>
    <col min="15627" max="15874" width="9.140625" style="1"/>
    <col min="15875" max="15875" width="19.140625" style="1" customWidth="1"/>
    <col min="15876" max="15876" width="16.5703125" style="1" customWidth="1"/>
    <col min="15877" max="15877" width="13" style="1" customWidth="1"/>
    <col min="15878" max="15878" width="9.85546875" style="1" customWidth="1"/>
    <col min="15879" max="15879" width="10" style="1" customWidth="1"/>
    <col min="15880" max="15880" width="7.7109375" style="1" customWidth="1"/>
    <col min="15881" max="15881" width="19.7109375" style="1" customWidth="1"/>
    <col min="15882" max="15882" width="3.7109375" style="1" customWidth="1"/>
    <col min="15883" max="16130" width="9.140625" style="1"/>
    <col min="16131" max="16131" width="19.140625" style="1" customWidth="1"/>
    <col min="16132" max="16132" width="16.5703125" style="1" customWidth="1"/>
    <col min="16133" max="16133" width="13" style="1" customWidth="1"/>
    <col min="16134" max="16134" width="9.85546875" style="1" customWidth="1"/>
    <col min="16135" max="16135" width="10" style="1" customWidth="1"/>
    <col min="16136" max="16136" width="7.7109375" style="1" customWidth="1"/>
    <col min="16137" max="16137" width="19.7109375" style="1" customWidth="1"/>
    <col min="16138" max="16138" width="3.7109375" style="1" customWidth="1"/>
    <col min="16139" max="16384" width="9.140625" style="1"/>
  </cols>
  <sheetData>
    <row r="1" spans="1:11" ht="6.75" customHeight="1">
      <c r="A1" s="954" t="s">
        <v>1</v>
      </c>
      <c r="B1" s="955"/>
      <c r="C1" s="955"/>
      <c r="D1" s="955"/>
      <c r="E1" s="955"/>
      <c r="F1" s="955"/>
      <c r="G1" s="955"/>
      <c r="H1" s="955"/>
      <c r="I1" s="955"/>
      <c r="J1" s="955"/>
      <c r="K1" s="955"/>
    </row>
    <row r="2" spans="1:11">
      <c r="A2" s="956"/>
      <c r="B2" s="957"/>
      <c r="C2" s="957"/>
      <c r="D2" s="957"/>
      <c r="E2" s="957"/>
      <c r="F2" s="957"/>
      <c r="G2" s="957"/>
      <c r="H2" s="957"/>
      <c r="I2" s="957"/>
      <c r="J2" s="957"/>
      <c r="K2" s="957"/>
    </row>
    <row r="3" spans="1:11">
      <c r="A3" s="2" t="s">
        <v>2</v>
      </c>
      <c r="B3" s="511" t="s">
        <v>3</v>
      </c>
      <c r="C3" s="511"/>
      <c r="D3" s="511"/>
      <c r="E3" s="511"/>
      <c r="F3" s="511"/>
      <c r="G3" s="511"/>
      <c r="H3" s="511"/>
      <c r="I3" s="958"/>
      <c r="J3" s="959"/>
      <c r="K3" s="960"/>
    </row>
    <row r="4" spans="1:11">
      <c r="A4" s="2" t="s">
        <v>4</v>
      </c>
      <c r="B4" s="511" t="s">
        <v>5</v>
      </c>
      <c r="C4" s="511"/>
      <c r="D4" s="511"/>
      <c r="E4" s="511"/>
      <c r="F4" s="511"/>
      <c r="G4" s="511"/>
      <c r="H4" s="511"/>
      <c r="I4" s="961"/>
      <c r="J4" s="962"/>
      <c r="K4" s="963"/>
    </row>
    <row r="5" spans="1:11">
      <c r="A5" s="2" t="s">
        <v>6</v>
      </c>
      <c r="B5" s="511" t="s">
        <v>7</v>
      </c>
      <c r="C5" s="511"/>
      <c r="D5" s="511"/>
      <c r="E5" s="511"/>
      <c r="F5" s="511"/>
      <c r="G5" s="511"/>
      <c r="H5" s="511"/>
      <c r="I5" s="958"/>
      <c r="J5" s="959"/>
      <c r="K5" s="960"/>
    </row>
    <row r="6" spans="1:11">
      <c r="A6" s="2" t="s">
        <v>8</v>
      </c>
      <c r="B6" s="511" t="s">
        <v>9</v>
      </c>
      <c r="C6" s="511"/>
      <c r="D6" s="511"/>
      <c r="E6" s="511"/>
      <c r="F6" s="511"/>
      <c r="G6" s="511"/>
      <c r="H6" s="511"/>
      <c r="I6" s="961"/>
      <c r="J6" s="962"/>
      <c r="K6" s="963"/>
    </row>
    <row r="7" spans="1:11" ht="15.75" thickBot="1">
      <c r="A7" s="5" t="s">
        <v>10</v>
      </c>
      <c r="B7" s="516" t="s">
        <v>11</v>
      </c>
      <c r="C7" s="516"/>
      <c r="D7" s="516"/>
      <c r="E7" s="516"/>
      <c r="F7" s="516"/>
      <c r="G7" s="516"/>
      <c r="H7" s="516"/>
      <c r="I7" s="968"/>
      <c r="J7" s="969"/>
      <c r="K7" s="970"/>
    </row>
    <row r="8" spans="1:11" ht="15.75" thickBot="1">
      <c r="A8" s="5" t="s">
        <v>12</v>
      </c>
      <c r="B8" s="516" t="s">
        <v>13</v>
      </c>
      <c r="C8" s="516"/>
      <c r="D8" s="516"/>
      <c r="E8" s="516"/>
      <c r="F8" s="516"/>
      <c r="G8" s="516"/>
      <c r="H8" s="532"/>
      <c r="I8" s="128" t="s">
        <v>287</v>
      </c>
      <c r="J8" s="128" t="s">
        <v>288</v>
      </c>
      <c r="K8" s="128" t="s">
        <v>289</v>
      </c>
    </row>
    <row r="9" spans="1:11" ht="3.75" customHeight="1" thickBot="1"/>
    <row r="10" spans="1:11" ht="5.25" customHeight="1">
      <c r="A10" s="971" t="s">
        <v>14</v>
      </c>
      <c r="B10" s="972"/>
      <c r="C10" s="972"/>
      <c r="D10" s="972"/>
      <c r="E10" s="972"/>
      <c r="F10" s="972"/>
      <c r="G10" s="972"/>
      <c r="H10" s="972"/>
      <c r="I10" s="972"/>
      <c r="J10" s="972"/>
      <c r="K10" s="973"/>
    </row>
    <row r="11" spans="1:11">
      <c r="A11" s="974"/>
      <c r="B11" s="975"/>
      <c r="C11" s="975"/>
      <c r="D11" s="975"/>
      <c r="E11" s="975"/>
      <c r="F11" s="975"/>
      <c r="G11" s="975"/>
      <c r="H11" s="975"/>
      <c r="I11" s="975"/>
      <c r="J11" s="975"/>
      <c r="K11" s="976"/>
    </row>
    <row r="12" spans="1:11" ht="6" customHeight="1">
      <c r="A12" s="964" t="s">
        <v>15</v>
      </c>
      <c r="B12" s="513"/>
      <c r="C12" s="513"/>
      <c r="D12" s="513" t="s">
        <v>16</v>
      </c>
      <c r="E12" s="513"/>
      <c r="F12" s="513"/>
      <c r="G12" s="514" t="s">
        <v>17</v>
      </c>
      <c r="H12" s="514"/>
      <c r="I12" s="514"/>
      <c r="J12" s="514"/>
      <c r="K12" s="965"/>
    </row>
    <row r="13" spans="1:11">
      <c r="A13" s="964"/>
      <c r="B13" s="513"/>
      <c r="C13" s="513"/>
      <c r="D13" s="513"/>
      <c r="E13" s="513"/>
      <c r="F13" s="513"/>
      <c r="G13" s="514"/>
      <c r="H13" s="514"/>
      <c r="I13" s="514"/>
      <c r="J13" s="514"/>
      <c r="K13" s="965"/>
    </row>
    <row r="14" spans="1:11" ht="5.25" customHeight="1">
      <c r="A14" s="966"/>
      <c r="B14" s="515"/>
      <c r="C14" s="515"/>
      <c r="D14" s="515"/>
      <c r="E14" s="515"/>
      <c r="F14" s="515"/>
      <c r="G14" s="508"/>
      <c r="H14" s="508"/>
      <c r="I14" s="508"/>
      <c r="J14" s="508"/>
      <c r="K14" s="967"/>
    </row>
    <row r="15" spans="1:11" ht="6" customHeight="1">
      <c r="A15" s="966"/>
      <c r="B15" s="515"/>
      <c r="C15" s="515"/>
      <c r="D15" s="515"/>
      <c r="E15" s="515"/>
      <c r="F15" s="515"/>
      <c r="G15" s="508"/>
      <c r="H15" s="508"/>
      <c r="I15" s="508"/>
      <c r="J15" s="508"/>
      <c r="K15" s="967"/>
    </row>
    <row r="16" spans="1:11" ht="12" customHeight="1">
      <c r="A16" s="966"/>
      <c r="B16" s="515"/>
      <c r="C16" s="515"/>
      <c r="D16" s="515"/>
      <c r="E16" s="515"/>
      <c r="F16" s="515"/>
      <c r="G16" s="508"/>
      <c r="H16" s="508"/>
      <c r="I16" s="508"/>
      <c r="J16" s="508"/>
      <c r="K16" s="967"/>
    </row>
    <row r="17" spans="1:11" ht="15" customHeight="1" thickBot="1">
      <c r="A17" s="986" t="s">
        <v>19</v>
      </c>
      <c r="B17" s="987"/>
      <c r="C17" s="987"/>
      <c r="D17" s="987"/>
      <c r="E17" s="987"/>
      <c r="F17" s="987"/>
      <c r="G17" s="988"/>
      <c r="H17" s="988"/>
      <c r="I17" s="988"/>
      <c r="J17" s="988"/>
      <c r="K17" s="989"/>
    </row>
    <row r="18" spans="1:11" s="124" customFormat="1" ht="3" customHeight="1" thickBot="1">
      <c r="A18" s="122"/>
      <c r="B18" s="122"/>
      <c r="C18" s="122"/>
      <c r="D18" s="123"/>
      <c r="E18" s="123"/>
      <c r="F18" s="123"/>
      <c r="G18" s="123"/>
      <c r="H18" s="123"/>
      <c r="I18" s="123"/>
      <c r="J18" s="123"/>
      <c r="K18" s="123"/>
    </row>
    <row r="19" spans="1:11" ht="3.75" customHeight="1">
      <c r="A19" s="971" t="s">
        <v>20</v>
      </c>
      <c r="B19" s="972"/>
      <c r="C19" s="972"/>
      <c r="D19" s="972"/>
      <c r="E19" s="972"/>
      <c r="F19" s="972"/>
      <c r="G19" s="972"/>
      <c r="H19" s="972"/>
      <c r="I19" s="972"/>
      <c r="J19" s="972"/>
      <c r="K19" s="973"/>
    </row>
    <row r="20" spans="1:11" ht="15.75" thickBot="1">
      <c r="A20" s="990"/>
      <c r="B20" s="991"/>
      <c r="C20" s="991"/>
      <c r="D20" s="991"/>
      <c r="E20" s="991"/>
      <c r="F20" s="991"/>
      <c r="G20" s="991"/>
      <c r="H20" s="991"/>
      <c r="I20" s="991"/>
      <c r="J20" s="991"/>
      <c r="K20" s="992"/>
    </row>
    <row r="21" spans="1:11" ht="3.75" customHeight="1" thickBot="1"/>
    <row r="22" spans="1:11" ht="9" customHeight="1">
      <c r="A22" s="971" t="s">
        <v>21</v>
      </c>
      <c r="B22" s="972"/>
      <c r="C22" s="972"/>
      <c r="D22" s="972"/>
      <c r="E22" s="972"/>
      <c r="F22" s="972"/>
      <c r="G22" s="972"/>
      <c r="H22" s="972"/>
      <c r="I22" s="972"/>
      <c r="J22" s="972"/>
      <c r="K22" s="973"/>
    </row>
    <row r="23" spans="1:11">
      <c r="A23" s="974"/>
      <c r="B23" s="975"/>
      <c r="C23" s="975"/>
      <c r="D23" s="975"/>
      <c r="E23" s="975"/>
      <c r="F23" s="975"/>
      <c r="G23" s="975"/>
      <c r="H23" s="975"/>
      <c r="I23" s="975"/>
      <c r="J23" s="975"/>
      <c r="K23" s="976"/>
    </row>
    <row r="24" spans="1:11">
      <c r="A24" s="149">
        <v>1</v>
      </c>
      <c r="B24" s="511" t="s">
        <v>15</v>
      </c>
      <c r="C24" s="511"/>
      <c r="D24" s="511"/>
      <c r="E24" s="511"/>
      <c r="F24" s="511"/>
      <c r="G24" s="511"/>
      <c r="H24" s="511"/>
      <c r="I24" s="983"/>
      <c r="J24" s="984"/>
      <c r="K24" s="985"/>
    </row>
    <row r="25" spans="1:11">
      <c r="A25" s="149">
        <v>2</v>
      </c>
      <c r="B25" s="511" t="s">
        <v>22</v>
      </c>
      <c r="C25" s="511"/>
      <c r="D25" s="511"/>
      <c r="E25" s="511"/>
      <c r="F25" s="511"/>
      <c r="G25" s="511"/>
      <c r="H25" s="511"/>
      <c r="I25" s="977"/>
      <c r="J25" s="978"/>
      <c r="K25" s="979"/>
    </row>
    <row r="26" spans="1:11">
      <c r="A26" s="149">
        <v>3</v>
      </c>
      <c r="B26" s="511" t="s">
        <v>23</v>
      </c>
      <c r="C26" s="511"/>
      <c r="D26" s="511"/>
      <c r="E26" s="511"/>
      <c r="F26" s="511"/>
      <c r="G26" s="511"/>
      <c r="H26" s="511"/>
      <c r="I26" s="980"/>
      <c r="J26" s="981"/>
      <c r="K26" s="982"/>
    </row>
    <row r="27" spans="1:11">
      <c r="A27" s="149">
        <v>4</v>
      </c>
      <c r="B27" s="511" t="s">
        <v>24</v>
      </c>
      <c r="C27" s="511"/>
      <c r="D27" s="511"/>
      <c r="E27" s="511"/>
      <c r="F27" s="511"/>
      <c r="G27" s="511"/>
      <c r="H27" s="511"/>
      <c r="I27" s="983"/>
      <c r="J27" s="984"/>
      <c r="K27" s="985"/>
    </row>
    <row r="28" spans="1:11" ht="15.75" thickBot="1">
      <c r="A28" s="48">
        <v>5</v>
      </c>
      <c r="B28" s="516" t="s">
        <v>25</v>
      </c>
      <c r="C28" s="516"/>
      <c r="D28" s="516"/>
      <c r="E28" s="516"/>
      <c r="F28" s="516"/>
      <c r="G28" s="516"/>
      <c r="H28" s="516"/>
      <c r="I28" s="993"/>
      <c r="J28" s="994"/>
      <c r="K28" s="995"/>
    </row>
    <row r="29" spans="1:11" ht="6" customHeight="1" thickBot="1"/>
    <row r="30" spans="1:11" ht="4.5" customHeight="1">
      <c r="A30" s="996" t="s">
        <v>26</v>
      </c>
      <c r="B30" s="997"/>
      <c r="C30" s="997"/>
      <c r="D30" s="997"/>
      <c r="E30" s="997"/>
      <c r="F30" s="997"/>
      <c r="G30" s="997"/>
      <c r="H30" s="997"/>
      <c r="I30" s="997"/>
      <c r="J30" s="997"/>
      <c r="K30" s="998"/>
    </row>
    <row r="31" spans="1:11" ht="15.75" thickBot="1">
      <c r="A31" s="999"/>
      <c r="B31" s="1000"/>
      <c r="C31" s="1000"/>
      <c r="D31" s="1000"/>
      <c r="E31" s="1000"/>
      <c r="F31" s="1000"/>
      <c r="G31" s="1000"/>
      <c r="H31" s="1000"/>
      <c r="I31" s="1000"/>
      <c r="J31" s="1000"/>
      <c r="K31" s="1001"/>
    </row>
    <row r="32" spans="1:11">
      <c r="A32" s="150">
        <v>1</v>
      </c>
      <c r="B32" s="1002" t="s">
        <v>27</v>
      </c>
      <c r="C32" s="1003"/>
      <c r="D32" s="1003"/>
      <c r="E32" s="1003"/>
      <c r="F32" s="1003"/>
      <c r="G32" s="1004"/>
      <c r="H32" s="136" t="s">
        <v>40</v>
      </c>
      <c r="I32" s="1005" t="s">
        <v>28</v>
      </c>
      <c r="J32" s="1006"/>
      <c r="K32" s="1007"/>
    </row>
    <row r="33" spans="1:15">
      <c r="A33" s="149" t="s">
        <v>2</v>
      </c>
      <c r="B33" s="539" t="s">
        <v>29</v>
      </c>
      <c r="C33" s="540"/>
      <c r="D33" s="540"/>
      <c r="E33" s="540"/>
      <c r="F33" s="540"/>
      <c r="G33" s="541"/>
      <c r="H33" s="137"/>
      <c r="I33" s="980"/>
      <c r="J33" s="981"/>
      <c r="K33" s="982"/>
    </row>
    <row r="34" spans="1:15">
      <c r="A34" s="149" t="s">
        <v>4</v>
      </c>
      <c r="B34" s="539" t="s">
        <v>30</v>
      </c>
      <c r="C34" s="540"/>
      <c r="D34" s="540"/>
      <c r="E34" s="540"/>
      <c r="F34" s="540"/>
      <c r="G34" s="541"/>
      <c r="H34" s="137"/>
      <c r="I34" s="980"/>
      <c r="J34" s="981"/>
      <c r="K34" s="982"/>
    </row>
    <row r="35" spans="1:15">
      <c r="A35" s="149" t="s">
        <v>6</v>
      </c>
      <c r="B35" s="539" t="s">
        <v>31</v>
      </c>
      <c r="C35" s="540"/>
      <c r="D35" s="540"/>
      <c r="E35" s="540"/>
      <c r="F35" s="540"/>
      <c r="G35" s="541"/>
      <c r="H35" s="137"/>
      <c r="I35" s="980"/>
      <c r="J35" s="981"/>
      <c r="K35" s="982"/>
    </row>
    <row r="36" spans="1:15">
      <c r="A36" s="16" t="s">
        <v>8</v>
      </c>
      <c r="B36" s="539" t="s">
        <v>32</v>
      </c>
      <c r="C36" s="540"/>
      <c r="D36" s="540"/>
      <c r="E36" s="540"/>
      <c r="F36" s="540"/>
      <c r="G36" s="541"/>
      <c r="H36" s="137"/>
      <c r="I36" s="980"/>
      <c r="J36" s="981"/>
      <c r="K36" s="982"/>
    </row>
    <row r="37" spans="1:15">
      <c r="A37" s="16" t="s">
        <v>10</v>
      </c>
      <c r="B37" s="539" t="s">
        <v>33</v>
      </c>
      <c r="C37" s="540"/>
      <c r="D37" s="540"/>
      <c r="E37" s="540"/>
      <c r="F37" s="540"/>
      <c r="G37" s="541"/>
      <c r="H37" s="137"/>
      <c r="I37" s="980"/>
      <c r="J37" s="981"/>
      <c r="K37" s="982"/>
    </row>
    <row r="38" spans="1:15" ht="15.75" thickBot="1">
      <c r="A38" s="16" t="s">
        <v>53</v>
      </c>
      <c r="B38" s="539" t="s">
        <v>291</v>
      </c>
      <c r="C38" s="540"/>
      <c r="D38" s="540"/>
      <c r="E38" s="540"/>
      <c r="F38" s="540"/>
      <c r="G38" s="541"/>
      <c r="H38" s="138"/>
      <c r="I38" s="1013"/>
      <c r="J38" s="1014"/>
      <c r="K38" s="1015"/>
    </row>
    <row r="39" spans="1:15" ht="15.75" thickBot="1">
      <c r="A39" s="16" t="s">
        <v>55</v>
      </c>
      <c r="B39" s="539" t="s">
        <v>299</v>
      </c>
      <c r="C39" s="540"/>
      <c r="D39" s="540"/>
      <c r="E39" s="540"/>
      <c r="F39" s="540"/>
      <c r="G39" s="541"/>
      <c r="H39" s="138"/>
      <c r="I39" s="1013"/>
      <c r="J39" s="1014"/>
      <c r="K39" s="1015"/>
    </row>
    <row r="40" spans="1:15" ht="15.75" thickBot="1">
      <c r="A40" s="518" t="s">
        <v>35</v>
      </c>
      <c r="B40" s="518"/>
      <c r="C40" s="518"/>
      <c r="D40" s="518"/>
      <c r="E40" s="518"/>
      <c r="F40" s="518"/>
      <c r="G40" s="518"/>
      <c r="H40" s="518"/>
      <c r="I40" s="1008">
        <f>SUM(I33:K39)</f>
        <v>0</v>
      </c>
      <c r="J40" s="1009"/>
      <c r="K40" s="1010"/>
      <c r="M40" s="50"/>
      <c r="N40" s="50"/>
      <c r="O40" s="50"/>
    </row>
    <row r="41" spans="1:15" ht="3.75" customHeight="1" thickBot="1">
      <c r="A41" s="18"/>
      <c r="B41" s="18"/>
      <c r="C41" s="18"/>
      <c r="D41" s="18"/>
      <c r="E41" s="18"/>
      <c r="F41" s="18"/>
      <c r="G41" s="18"/>
      <c r="H41" s="18"/>
      <c r="I41" s="19"/>
      <c r="J41" s="19"/>
      <c r="K41" s="19"/>
    </row>
    <row r="42" spans="1:15" ht="6.75" customHeight="1">
      <c r="A42" s="996" t="s">
        <v>36</v>
      </c>
      <c r="B42" s="997"/>
      <c r="C42" s="997"/>
      <c r="D42" s="997"/>
      <c r="E42" s="997"/>
      <c r="F42" s="997"/>
      <c r="G42" s="997"/>
      <c r="H42" s="997"/>
      <c r="I42" s="997"/>
      <c r="J42" s="997"/>
      <c r="K42" s="998"/>
    </row>
    <row r="43" spans="1:15" ht="15.75" thickBot="1">
      <c r="A43" s="999"/>
      <c r="B43" s="1000"/>
      <c r="C43" s="1000"/>
      <c r="D43" s="1000"/>
      <c r="E43" s="1000"/>
      <c r="F43" s="1000"/>
      <c r="G43" s="1000"/>
      <c r="H43" s="1000"/>
      <c r="I43" s="1000"/>
      <c r="J43" s="1000"/>
      <c r="K43" s="1001"/>
    </row>
    <row r="44" spans="1:15" ht="5.25" customHeight="1" thickBot="1"/>
    <row r="45" spans="1:15" ht="6" customHeight="1">
      <c r="A45" s="996" t="s">
        <v>37</v>
      </c>
      <c r="B45" s="997"/>
      <c r="C45" s="997"/>
      <c r="D45" s="997"/>
      <c r="E45" s="997"/>
      <c r="F45" s="997"/>
      <c r="G45" s="997"/>
      <c r="H45" s="997"/>
      <c r="I45" s="997"/>
      <c r="J45" s="997"/>
      <c r="K45" s="998"/>
    </row>
    <row r="46" spans="1:15" ht="15.75" thickBot="1">
      <c r="A46" s="999"/>
      <c r="B46" s="1000"/>
      <c r="C46" s="1000"/>
      <c r="D46" s="1000"/>
      <c r="E46" s="1000"/>
      <c r="F46" s="1000"/>
      <c r="G46" s="1000"/>
      <c r="H46" s="1000"/>
      <c r="I46" s="1000"/>
      <c r="J46" s="1000"/>
      <c r="K46" s="1001"/>
    </row>
    <row r="47" spans="1:15">
      <c r="A47" s="157" t="s">
        <v>38</v>
      </c>
      <c r="B47" s="1011" t="s">
        <v>39</v>
      </c>
      <c r="C47" s="1011"/>
      <c r="D47" s="1011"/>
      <c r="E47" s="1011"/>
      <c r="F47" s="1011"/>
      <c r="G47" s="1011"/>
      <c r="H47" s="1011"/>
      <c r="I47" s="1012" t="s">
        <v>28</v>
      </c>
      <c r="J47" s="1012"/>
      <c r="K47" s="1012"/>
    </row>
    <row r="48" spans="1:15">
      <c r="A48" s="158" t="s">
        <v>2</v>
      </c>
      <c r="B48" s="511" t="s">
        <v>39</v>
      </c>
      <c r="C48" s="511"/>
      <c r="D48" s="511"/>
      <c r="E48" s="511"/>
      <c r="F48" s="511"/>
      <c r="G48" s="511"/>
      <c r="H48" s="511"/>
      <c r="I48" s="1020"/>
      <c r="J48" s="1020"/>
      <c r="K48" s="1020"/>
    </row>
    <row r="49" spans="1:11">
      <c r="A49" s="158" t="s">
        <v>4</v>
      </c>
      <c r="B49" s="511" t="s">
        <v>41</v>
      </c>
      <c r="C49" s="511"/>
      <c r="D49" s="511"/>
      <c r="E49" s="511"/>
      <c r="F49" s="511"/>
      <c r="G49" s="511"/>
      <c r="H49" s="511"/>
      <c r="I49" s="1020"/>
      <c r="J49" s="1020"/>
      <c r="K49" s="1020"/>
    </row>
    <row r="50" spans="1:11">
      <c r="A50" s="1021" t="s">
        <v>290</v>
      </c>
      <c r="B50" s="1021"/>
      <c r="C50" s="1021"/>
      <c r="D50" s="1021"/>
      <c r="E50" s="1021"/>
      <c r="F50" s="1021"/>
      <c r="G50" s="1021"/>
      <c r="H50" s="1021"/>
      <c r="I50" s="1020"/>
      <c r="J50" s="1020"/>
      <c r="K50" s="1020"/>
    </row>
    <row r="51" spans="1:11" ht="15.75" thickBot="1">
      <c r="A51" s="58" t="s">
        <v>6</v>
      </c>
      <c r="B51" s="517" t="s">
        <v>296</v>
      </c>
      <c r="C51" s="517"/>
      <c r="D51" s="517"/>
      <c r="E51" s="517"/>
      <c r="F51" s="517"/>
      <c r="G51" s="517"/>
      <c r="H51" s="517"/>
      <c r="I51" s="135"/>
      <c r="J51" s="135"/>
      <c r="K51" s="135"/>
    </row>
    <row r="52" spans="1:11" ht="15.75" thickBot="1">
      <c r="A52" s="518" t="s">
        <v>42</v>
      </c>
      <c r="B52" s="535"/>
      <c r="C52" s="535"/>
      <c r="D52" s="535"/>
      <c r="E52" s="535"/>
      <c r="F52" s="535"/>
      <c r="G52" s="535"/>
      <c r="H52" s="536"/>
      <c r="I52" s="139"/>
      <c r="J52" s="141"/>
      <c r="K52" s="140"/>
    </row>
    <row r="53" spans="1:11" ht="5.25" customHeight="1" thickBot="1"/>
    <row r="54" spans="1:11" ht="4.5" customHeight="1">
      <c r="A54" s="996" t="s">
        <v>43</v>
      </c>
      <c r="B54" s="997"/>
      <c r="C54" s="997"/>
      <c r="D54" s="997"/>
      <c r="E54" s="997"/>
      <c r="F54" s="997"/>
      <c r="G54" s="997"/>
      <c r="H54" s="997"/>
      <c r="I54" s="997"/>
      <c r="J54" s="997"/>
      <c r="K54" s="998"/>
    </row>
    <row r="55" spans="1:11" ht="15.75" thickBot="1">
      <c r="A55" s="999"/>
      <c r="B55" s="1000"/>
      <c r="C55" s="1000"/>
      <c r="D55" s="1000"/>
      <c r="E55" s="1000"/>
      <c r="F55" s="1000"/>
      <c r="G55" s="1000"/>
      <c r="H55" s="1000"/>
      <c r="I55" s="1000"/>
      <c r="J55" s="1000"/>
      <c r="K55" s="1001"/>
    </row>
    <row r="56" spans="1:11" ht="15.75" thickBot="1">
      <c r="A56" s="148" t="s">
        <v>169</v>
      </c>
      <c r="B56" s="1016" t="s">
        <v>45</v>
      </c>
      <c r="C56" s="1016"/>
      <c r="D56" s="1016"/>
      <c r="E56" s="1016"/>
      <c r="F56" s="1016"/>
      <c r="G56" s="1016"/>
      <c r="H56" s="155" t="s">
        <v>40</v>
      </c>
      <c r="I56" s="1017" t="s">
        <v>28</v>
      </c>
      <c r="J56" s="1017"/>
      <c r="K56" s="1018"/>
    </row>
    <row r="57" spans="1:11">
      <c r="A57" s="133" t="s">
        <v>2</v>
      </c>
      <c r="B57" s="1019" t="s">
        <v>47</v>
      </c>
      <c r="C57" s="1019"/>
      <c r="D57" s="1019"/>
      <c r="E57" s="1019"/>
      <c r="F57" s="1019"/>
      <c r="G57" s="1019"/>
      <c r="H57" s="134"/>
      <c r="I57" s="129"/>
      <c r="J57" s="129"/>
      <c r="K57" s="131"/>
    </row>
    <row r="58" spans="1:11">
      <c r="A58" s="126" t="s">
        <v>4</v>
      </c>
      <c r="B58" s="511" t="s">
        <v>48</v>
      </c>
      <c r="C58" s="511"/>
      <c r="D58" s="511"/>
      <c r="E58" s="511"/>
      <c r="F58" s="511"/>
      <c r="G58" s="511"/>
      <c r="H58" s="21"/>
      <c r="I58" s="129"/>
      <c r="J58" s="129"/>
      <c r="K58" s="13"/>
    </row>
    <row r="59" spans="1:11">
      <c r="A59" s="126" t="s">
        <v>6</v>
      </c>
      <c r="B59" s="511" t="s">
        <v>49</v>
      </c>
      <c r="C59" s="511"/>
      <c r="D59" s="511"/>
      <c r="E59" s="511"/>
      <c r="F59" s="511"/>
      <c r="G59" s="511"/>
      <c r="H59" s="21"/>
      <c r="I59" s="129"/>
      <c r="J59" s="129"/>
      <c r="K59" s="13"/>
    </row>
    <row r="60" spans="1:11">
      <c r="A60" s="127" t="s">
        <v>8</v>
      </c>
      <c r="B60" s="511" t="s">
        <v>50</v>
      </c>
      <c r="C60" s="511"/>
      <c r="D60" s="511"/>
      <c r="E60" s="511"/>
      <c r="F60" s="511"/>
      <c r="G60" s="511"/>
      <c r="H60" s="21"/>
      <c r="I60" s="129"/>
      <c r="J60" s="129"/>
      <c r="K60" s="13"/>
    </row>
    <row r="61" spans="1:11">
      <c r="A61" s="127" t="s">
        <v>10</v>
      </c>
      <c r="B61" s="511" t="s">
        <v>51</v>
      </c>
      <c r="C61" s="511"/>
      <c r="D61" s="511"/>
      <c r="E61" s="511"/>
      <c r="F61" s="511"/>
      <c r="G61" s="511"/>
      <c r="H61" s="21"/>
      <c r="I61" s="129"/>
      <c r="J61" s="129"/>
      <c r="K61" s="13"/>
    </row>
    <row r="62" spans="1:11">
      <c r="A62" s="127" t="s">
        <v>12</v>
      </c>
      <c r="B62" s="511" t="s">
        <v>54</v>
      </c>
      <c r="C62" s="511"/>
      <c r="D62" s="511"/>
      <c r="E62" s="511"/>
      <c r="F62" s="511"/>
      <c r="G62" s="511"/>
      <c r="H62" s="21"/>
      <c r="I62" s="129"/>
      <c r="J62" s="129"/>
      <c r="K62" s="131"/>
    </row>
    <row r="63" spans="1:11">
      <c r="A63" s="127" t="s">
        <v>53</v>
      </c>
      <c r="B63" s="511" t="s">
        <v>52</v>
      </c>
      <c r="C63" s="511"/>
      <c r="D63" s="511"/>
      <c r="E63" s="511"/>
      <c r="F63" s="511"/>
      <c r="G63" s="511"/>
      <c r="H63" s="21"/>
      <c r="I63" s="129"/>
      <c r="J63" s="129"/>
      <c r="K63" s="131"/>
    </row>
    <row r="64" spans="1:11" ht="15.75" thickBot="1">
      <c r="A64" s="127" t="s">
        <v>55</v>
      </c>
      <c r="B64" s="517" t="s">
        <v>56</v>
      </c>
      <c r="C64" s="517"/>
      <c r="D64" s="517"/>
      <c r="E64" s="517"/>
      <c r="F64" s="517"/>
      <c r="G64" s="517"/>
      <c r="H64" s="22"/>
      <c r="I64" s="129"/>
      <c r="J64" s="129"/>
      <c r="K64" s="132"/>
    </row>
    <row r="65" spans="1:11" ht="15.75" thickBot="1">
      <c r="A65" s="518" t="s">
        <v>42</v>
      </c>
      <c r="B65" s="518"/>
      <c r="C65" s="518"/>
      <c r="D65" s="518"/>
      <c r="E65" s="518"/>
      <c r="F65" s="518"/>
      <c r="G65" s="518"/>
      <c r="H65" s="25"/>
      <c r="I65" s="17"/>
      <c r="J65" s="17"/>
      <c r="K65" s="17"/>
    </row>
    <row r="66" spans="1:11" ht="4.5" customHeight="1" thickBot="1"/>
    <row r="67" spans="1:11" ht="8.25" customHeight="1">
      <c r="A67" s="996" t="s">
        <v>57</v>
      </c>
      <c r="B67" s="997"/>
      <c r="C67" s="997"/>
      <c r="D67" s="997"/>
      <c r="E67" s="997"/>
      <c r="F67" s="997"/>
      <c r="G67" s="997"/>
      <c r="H67" s="997"/>
      <c r="I67" s="997"/>
      <c r="J67" s="997"/>
      <c r="K67" s="998"/>
    </row>
    <row r="68" spans="1:11" ht="15.75" thickBot="1">
      <c r="A68" s="999"/>
      <c r="B68" s="1000"/>
      <c r="C68" s="1000"/>
      <c r="D68" s="1000"/>
      <c r="E68" s="1000"/>
      <c r="F68" s="1000"/>
      <c r="G68" s="1000"/>
      <c r="H68" s="1000"/>
      <c r="I68" s="1000"/>
      <c r="J68" s="1000"/>
      <c r="K68" s="1001"/>
    </row>
    <row r="69" spans="1:11">
      <c r="A69" s="125" t="s">
        <v>58</v>
      </c>
      <c r="B69" s="1011" t="s">
        <v>59</v>
      </c>
      <c r="C69" s="1011"/>
      <c r="D69" s="1011"/>
      <c r="E69" s="1011"/>
      <c r="F69" s="1011"/>
      <c r="G69" s="1011"/>
      <c r="H69" s="1011"/>
      <c r="I69" s="1005" t="s">
        <v>28</v>
      </c>
      <c r="J69" s="1006"/>
      <c r="K69" s="1007"/>
    </row>
    <row r="70" spans="1:11">
      <c r="A70" s="149" t="s">
        <v>2</v>
      </c>
      <c r="B70" s="511" t="s">
        <v>145</v>
      </c>
      <c r="C70" s="511"/>
      <c r="D70" s="511"/>
      <c r="E70" s="511"/>
      <c r="F70" s="511"/>
      <c r="G70" s="511"/>
      <c r="H70" s="511"/>
      <c r="I70" s="1022"/>
      <c r="J70" s="1023"/>
      <c r="K70" s="1024"/>
    </row>
    <row r="71" spans="1:11">
      <c r="A71" s="149" t="s">
        <v>4</v>
      </c>
      <c r="B71" s="511" t="s">
        <v>61</v>
      </c>
      <c r="C71" s="511"/>
      <c r="D71" s="511"/>
      <c r="E71" s="511"/>
      <c r="F71" s="511"/>
      <c r="G71" s="511"/>
      <c r="H71" s="511"/>
      <c r="I71" s="980"/>
      <c r="J71" s="981"/>
      <c r="K71" s="982"/>
    </row>
    <row r="72" spans="1:11">
      <c r="A72" s="149" t="s">
        <v>6</v>
      </c>
      <c r="B72" s="511" t="s">
        <v>292</v>
      </c>
      <c r="C72" s="511"/>
      <c r="D72" s="511"/>
      <c r="E72" s="511"/>
      <c r="F72" s="511"/>
      <c r="G72" s="511"/>
      <c r="H72" s="511"/>
      <c r="I72" s="980"/>
      <c r="J72" s="981"/>
      <c r="K72" s="982"/>
    </row>
    <row r="73" spans="1:11" ht="15.75" thickBot="1">
      <c r="A73" s="16" t="s">
        <v>8</v>
      </c>
      <c r="B73" s="511" t="s">
        <v>138</v>
      </c>
      <c r="C73" s="511"/>
      <c r="D73" s="511"/>
      <c r="E73" s="511"/>
      <c r="F73" s="511"/>
      <c r="G73" s="511"/>
      <c r="H73" s="511"/>
      <c r="I73" s="980"/>
      <c r="J73" s="981"/>
      <c r="K73" s="982"/>
    </row>
    <row r="74" spans="1:11" ht="15.75" thickBot="1">
      <c r="A74" s="518" t="s">
        <v>65</v>
      </c>
      <c r="B74" s="518"/>
      <c r="C74" s="518"/>
      <c r="D74" s="518"/>
      <c r="E74" s="518"/>
      <c r="F74" s="518"/>
      <c r="G74" s="518"/>
      <c r="H74" s="518"/>
      <c r="I74" s="1008"/>
      <c r="J74" s="1009"/>
      <c r="K74" s="1010"/>
    </row>
    <row r="75" spans="1:11" ht="6" customHeight="1" thickBot="1"/>
    <row r="76" spans="1:11" ht="6.75" customHeight="1">
      <c r="A76" s="996" t="s">
        <v>66</v>
      </c>
      <c r="B76" s="997"/>
      <c r="C76" s="997"/>
      <c r="D76" s="997"/>
      <c r="E76" s="997"/>
      <c r="F76" s="997"/>
      <c r="G76" s="997"/>
      <c r="H76" s="997"/>
      <c r="I76" s="997"/>
      <c r="J76" s="997"/>
      <c r="K76" s="998"/>
    </row>
    <row r="77" spans="1:11" ht="15.75" thickBot="1">
      <c r="A77" s="999"/>
      <c r="B77" s="1000"/>
      <c r="C77" s="1000"/>
      <c r="D77" s="1000"/>
      <c r="E77" s="1000"/>
      <c r="F77" s="1000"/>
      <c r="G77" s="1000"/>
      <c r="H77" s="1000"/>
      <c r="I77" s="1000"/>
      <c r="J77" s="1000"/>
      <c r="K77" s="1001"/>
    </row>
    <row r="78" spans="1:11" ht="15.75" thickBot="1">
      <c r="A78" s="159">
        <v>2</v>
      </c>
      <c r="B78" s="1025" t="s">
        <v>67</v>
      </c>
      <c r="C78" s="535"/>
      <c r="D78" s="535"/>
      <c r="E78" s="535"/>
      <c r="F78" s="535"/>
      <c r="G78" s="535"/>
      <c r="H78" s="538"/>
      <c r="I78" s="1026" t="s">
        <v>28</v>
      </c>
      <c r="J78" s="1027"/>
      <c r="K78" s="1028"/>
    </row>
    <row r="79" spans="1:11">
      <c r="A79" s="26" t="s">
        <v>38</v>
      </c>
      <c r="B79" s="1019" t="s">
        <v>68</v>
      </c>
      <c r="C79" s="1019"/>
      <c r="D79" s="1019"/>
      <c r="E79" s="1019"/>
      <c r="F79" s="1019"/>
      <c r="G79" s="1019"/>
      <c r="H79" s="1019"/>
      <c r="I79" s="30"/>
      <c r="J79" s="129"/>
      <c r="K79" s="131"/>
    </row>
    <row r="80" spans="1:11">
      <c r="A80" s="26" t="s">
        <v>44</v>
      </c>
      <c r="B80" s="511" t="s">
        <v>45</v>
      </c>
      <c r="C80" s="511"/>
      <c r="D80" s="511"/>
      <c r="E80" s="511"/>
      <c r="F80" s="511"/>
      <c r="G80" s="511"/>
      <c r="H80" s="511"/>
      <c r="I80" s="154"/>
      <c r="J80" s="154"/>
      <c r="K80" s="13"/>
    </row>
    <row r="81" spans="1:15" ht="15.75" thickBot="1">
      <c r="A81" s="27" t="s">
        <v>58</v>
      </c>
      <c r="B81" s="517" t="s">
        <v>69</v>
      </c>
      <c r="C81" s="517"/>
      <c r="D81" s="517"/>
      <c r="E81" s="517"/>
      <c r="F81" s="517"/>
      <c r="G81" s="517"/>
      <c r="H81" s="517"/>
      <c r="I81" s="1013"/>
      <c r="J81" s="1014"/>
      <c r="K81" s="1015"/>
    </row>
    <row r="82" spans="1:15" ht="15.75" thickBot="1">
      <c r="A82" s="518" t="s">
        <v>42</v>
      </c>
      <c r="B82" s="535"/>
      <c r="C82" s="535"/>
      <c r="D82" s="535"/>
      <c r="E82" s="535"/>
      <c r="F82" s="535"/>
      <c r="G82" s="535"/>
      <c r="H82" s="538"/>
      <c r="I82" s="17"/>
      <c r="J82" s="17"/>
      <c r="K82" s="17"/>
    </row>
    <row r="83" spans="1:15" ht="6.75" customHeight="1" thickBot="1"/>
    <row r="84" spans="1:15" ht="6.75" customHeight="1">
      <c r="A84" s="996" t="s">
        <v>70</v>
      </c>
      <c r="B84" s="997"/>
      <c r="C84" s="997"/>
      <c r="D84" s="997"/>
      <c r="E84" s="997"/>
      <c r="F84" s="997"/>
      <c r="G84" s="997"/>
      <c r="H84" s="997"/>
      <c r="I84" s="997"/>
      <c r="J84" s="997"/>
      <c r="K84" s="998"/>
    </row>
    <row r="85" spans="1:15" ht="15.75" thickBot="1">
      <c r="A85" s="999"/>
      <c r="B85" s="1000"/>
      <c r="C85" s="1000"/>
      <c r="D85" s="1000"/>
      <c r="E85" s="1000"/>
      <c r="F85" s="1000"/>
      <c r="G85" s="1000"/>
      <c r="H85" s="1000"/>
      <c r="I85" s="1000"/>
      <c r="J85" s="1000"/>
      <c r="K85" s="1001"/>
      <c r="O85" s="51"/>
    </row>
    <row r="86" spans="1:15" ht="15.75" thickBot="1">
      <c r="A86" s="159">
        <v>3</v>
      </c>
      <c r="B86" s="1025" t="s">
        <v>71</v>
      </c>
      <c r="C86" s="535"/>
      <c r="D86" s="535"/>
      <c r="E86" s="535"/>
      <c r="F86" s="535"/>
      <c r="G86" s="535"/>
      <c r="H86" s="538"/>
      <c r="I86" s="1026" t="s">
        <v>28</v>
      </c>
      <c r="J86" s="1027"/>
      <c r="K86" s="1028"/>
    </row>
    <row r="87" spans="1:15">
      <c r="A87" s="26" t="s">
        <v>2</v>
      </c>
      <c r="B87" s="1029" t="s">
        <v>72</v>
      </c>
      <c r="C87" s="1030"/>
      <c r="D87" s="1030"/>
      <c r="E87" s="1030"/>
      <c r="F87" s="1030"/>
      <c r="G87" s="1030"/>
      <c r="H87" s="1031"/>
      <c r="I87" s="1032"/>
      <c r="J87" s="1033"/>
      <c r="K87" s="1034"/>
      <c r="N87" s="50"/>
    </row>
    <row r="88" spans="1:15">
      <c r="A88" s="26" t="s">
        <v>4</v>
      </c>
      <c r="B88" s="539" t="s">
        <v>73</v>
      </c>
      <c r="C88" s="540"/>
      <c r="D88" s="540"/>
      <c r="E88" s="540"/>
      <c r="F88" s="540"/>
      <c r="G88" s="540"/>
      <c r="H88" s="541"/>
      <c r="I88" s="980"/>
      <c r="J88" s="981"/>
      <c r="K88" s="982"/>
    </row>
    <row r="89" spans="1:15">
      <c r="A89" s="27" t="s">
        <v>6</v>
      </c>
      <c r="B89" s="539" t="s">
        <v>74</v>
      </c>
      <c r="C89" s="540"/>
      <c r="D89" s="540"/>
      <c r="E89" s="540"/>
      <c r="F89" s="540"/>
      <c r="G89" s="540"/>
      <c r="H89" s="541"/>
      <c r="I89" s="980"/>
      <c r="J89" s="981"/>
      <c r="K89" s="982"/>
    </row>
    <row r="90" spans="1:15">
      <c r="A90" s="16" t="s">
        <v>8</v>
      </c>
      <c r="B90" s="539" t="s">
        <v>75</v>
      </c>
      <c r="C90" s="540"/>
      <c r="D90" s="540"/>
      <c r="E90" s="540"/>
      <c r="F90" s="540"/>
      <c r="G90" s="540"/>
      <c r="H90" s="541"/>
      <c r="I90" s="980"/>
      <c r="J90" s="981"/>
      <c r="K90" s="982"/>
      <c r="N90" s="50"/>
    </row>
    <row r="91" spans="1:15">
      <c r="A91" s="16" t="s">
        <v>10</v>
      </c>
      <c r="B91" s="539" t="s">
        <v>76</v>
      </c>
      <c r="C91" s="540"/>
      <c r="D91" s="540"/>
      <c r="E91" s="540"/>
      <c r="F91" s="540"/>
      <c r="G91" s="540"/>
      <c r="H91" s="541"/>
      <c r="I91" s="13"/>
      <c r="J91" s="13"/>
      <c r="K91" s="13"/>
    </row>
    <row r="92" spans="1:15" ht="15.75" thickBot="1">
      <c r="A92" s="16" t="s">
        <v>12</v>
      </c>
      <c r="B92" s="549" t="s">
        <v>77</v>
      </c>
      <c r="C92" s="550"/>
      <c r="D92" s="550"/>
      <c r="E92" s="550"/>
      <c r="F92" s="550"/>
      <c r="G92" s="550"/>
      <c r="H92" s="551"/>
      <c r="I92" s="1013"/>
      <c r="J92" s="1014"/>
      <c r="K92" s="1015"/>
    </row>
    <row r="93" spans="1:15" ht="15.75" thickBot="1">
      <c r="A93" s="518" t="s">
        <v>42</v>
      </c>
      <c r="B93" s="535"/>
      <c r="C93" s="535"/>
      <c r="D93" s="535"/>
      <c r="E93" s="535"/>
      <c r="F93" s="535"/>
      <c r="G93" s="535"/>
      <c r="H93" s="536"/>
      <c r="I93" s="23"/>
      <c r="J93" s="23"/>
      <c r="K93" s="23"/>
    </row>
    <row r="94" spans="1:15" ht="4.5" customHeight="1"/>
    <row r="95" spans="1:15" ht="4.5" customHeight="1">
      <c r="A95" s="954" t="s">
        <v>78</v>
      </c>
      <c r="B95" s="955"/>
      <c r="C95" s="955"/>
      <c r="D95" s="955"/>
      <c r="E95" s="955"/>
      <c r="F95" s="955"/>
      <c r="G95" s="955"/>
      <c r="H95" s="955"/>
      <c r="I95" s="955"/>
      <c r="J95" s="955"/>
      <c r="K95" s="955"/>
    </row>
    <row r="96" spans="1:15">
      <c r="A96" s="954"/>
      <c r="B96" s="955"/>
      <c r="C96" s="955"/>
      <c r="D96" s="955"/>
      <c r="E96" s="955"/>
      <c r="F96" s="955"/>
      <c r="G96" s="955"/>
      <c r="H96" s="955"/>
      <c r="I96" s="955"/>
      <c r="J96" s="955"/>
      <c r="K96" s="955"/>
    </row>
    <row r="97" spans="1:17" ht="6.75" customHeight="1" thickBot="1"/>
    <row r="98" spans="1:17" ht="7.5" customHeight="1">
      <c r="A98" s="996" t="s">
        <v>79</v>
      </c>
      <c r="B98" s="997"/>
      <c r="C98" s="997"/>
      <c r="D98" s="997"/>
      <c r="E98" s="997"/>
      <c r="F98" s="997"/>
      <c r="G98" s="997"/>
      <c r="H98" s="997"/>
      <c r="I98" s="997"/>
      <c r="J98" s="997"/>
      <c r="K98" s="998"/>
    </row>
    <row r="99" spans="1:17" ht="15.75" thickBot="1">
      <c r="A99" s="999"/>
      <c r="B99" s="1000"/>
      <c r="C99" s="1000"/>
      <c r="D99" s="1000"/>
      <c r="E99" s="1000"/>
      <c r="F99" s="1000"/>
      <c r="G99" s="1000"/>
      <c r="H99" s="1000"/>
      <c r="I99" s="1000"/>
      <c r="J99" s="1000"/>
      <c r="K99" s="1001"/>
    </row>
    <row r="100" spans="1:17" ht="15.75" thickBot="1">
      <c r="A100" s="159" t="s">
        <v>80</v>
      </c>
      <c r="B100" s="1025" t="s">
        <v>81</v>
      </c>
      <c r="C100" s="535"/>
      <c r="D100" s="535"/>
      <c r="E100" s="535"/>
      <c r="F100" s="535"/>
      <c r="G100" s="535"/>
      <c r="H100" s="538"/>
      <c r="I100" s="1026" t="s">
        <v>28</v>
      </c>
      <c r="J100" s="1027"/>
      <c r="K100" s="1028"/>
    </row>
    <row r="101" spans="1:17">
      <c r="A101" s="26" t="s">
        <v>2</v>
      </c>
      <c r="B101" s="1035" t="s">
        <v>82</v>
      </c>
      <c r="C101" s="1035"/>
      <c r="D101" s="1035"/>
      <c r="E101" s="1035"/>
      <c r="F101" s="1035"/>
      <c r="G101" s="1035"/>
      <c r="H101" s="1035"/>
      <c r="I101" s="1032"/>
      <c r="J101" s="1033"/>
      <c r="K101" s="1034"/>
    </row>
    <row r="102" spans="1:17">
      <c r="A102" s="149" t="s">
        <v>4</v>
      </c>
      <c r="B102" s="1044" t="s">
        <v>86</v>
      </c>
      <c r="C102" s="1036"/>
      <c r="D102" s="1036"/>
      <c r="E102" s="1036"/>
      <c r="F102" s="1036"/>
      <c r="G102" s="1036"/>
      <c r="H102" s="1036"/>
      <c r="I102" s="980"/>
      <c r="J102" s="981"/>
      <c r="K102" s="982"/>
      <c r="L102" s="61"/>
      <c r="M102" s="70"/>
      <c r="N102" s="71"/>
      <c r="O102" s="61"/>
      <c r="P102" s="61"/>
      <c r="Q102" s="61"/>
    </row>
    <row r="103" spans="1:17">
      <c r="A103" s="149" t="s">
        <v>6</v>
      </c>
      <c r="B103" s="1036" t="s">
        <v>84</v>
      </c>
      <c r="C103" s="1036"/>
      <c r="D103" s="1036"/>
      <c r="E103" s="1036"/>
      <c r="F103" s="1036"/>
      <c r="G103" s="1036"/>
      <c r="H103" s="1036"/>
      <c r="I103" s="980"/>
      <c r="J103" s="981"/>
      <c r="K103" s="982"/>
      <c r="L103" s="61"/>
      <c r="M103" s="61"/>
      <c r="N103" s="61"/>
      <c r="O103" s="61"/>
      <c r="P103" s="61"/>
      <c r="Q103" s="61"/>
    </row>
    <row r="104" spans="1:17">
      <c r="A104" s="149" t="s">
        <v>8</v>
      </c>
      <c r="B104" s="1036" t="s">
        <v>297</v>
      </c>
      <c r="C104" s="1036"/>
      <c r="D104" s="1036"/>
      <c r="E104" s="1036"/>
      <c r="F104" s="1036"/>
      <c r="G104" s="1036"/>
      <c r="H104" s="1036"/>
      <c r="I104" s="980"/>
      <c r="J104" s="981"/>
      <c r="K104" s="982"/>
      <c r="L104" s="61"/>
      <c r="M104" s="61"/>
      <c r="N104" s="61"/>
      <c r="O104" s="61"/>
      <c r="P104" s="61"/>
      <c r="Q104" s="61"/>
    </row>
    <row r="105" spans="1:17">
      <c r="A105" s="149" t="s">
        <v>10</v>
      </c>
      <c r="B105" s="1036" t="s">
        <v>85</v>
      </c>
      <c r="C105" s="1036"/>
      <c r="D105" s="1036"/>
      <c r="E105" s="1036"/>
      <c r="F105" s="1036"/>
      <c r="G105" s="1036"/>
      <c r="H105" s="1036"/>
      <c r="I105" s="980"/>
      <c r="J105" s="981"/>
      <c r="K105" s="982"/>
      <c r="L105" s="61"/>
      <c r="M105" s="61"/>
      <c r="N105" s="61"/>
      <c r="O105" s="61"/>
      <c r="P105" s="61"/>
      <c r="Q105" s="61"/>
    </row>
    <row r="106" spans="1:17" ht="15.75" customHeight="1" thickBot="1">
      <c r="A106" s="149" t="s">
        <v>12</v>
      </c>
      <c r="B106" s="1037" t="s">
        <v>88</v>
      </c>
      <c r="C106" s="1037"/>
      <c r="D106" s="1037"/>
      <c r="E106" s="1037"/>
      <c r="F106" s="1037"/>
      <c r="G106" s="1037"/>
      <c r="H106" s="1037"/>
      <c r="I106" s="980"/>
      <c r="J106" s="981"/>
      <c r="K106" s="982"/>
      <c r="L106" s="61"/>
      <c r="M106" s="61"/>
      <c r="N106" s="61"/>
      <c r="O106" s="61"/>
      <c r="P106" s="61"/>
      <c r="Q106" s="61"/>
    </row>
    <row r="107" spans="1:17" ht="15.75" thickBot="1">
      <c r="A107" s="518" t="s">
        <v>42</v>
      </c>
      <c r="B107" s="535"/>
      <c r="C107" s="535"/>
      <c r="D107" s="535"/>
      <c r="E107" s="535"/>
      <c r="F107" s="535"/>
      <c r="G107" s="535"/>
      <c r="H107" s="538"/>
      <c r="I107" s="1008"/>
      <c r="J107" s="1009"/>
      <c r="K107" s="1010"/>
      <c r="L107" s="61"/>
      <c r="M107" s="61"/>
      <c r="N107" s="61"/>
      <c r="O107" s="61"/>
      <c r="P107" s="61"/>
      <c r="Q107" s="61"/>
    </row>
    <row r="108" spans="1:17" ht="6.75" customHeight="1" thickBot="1">
      <c r="A108" s="18"/>
      <c r="B108" s="18"/>
      <c r="C108" s="18"/>
      <c r="D108" s="18"/>
      <c r="E108" s="18"/>
      <c r="F108" s="18"/>
      <c r="G108" s="18"/>
      <c r="H108" s="28"/>
      <c r="I108" s="19"/>
      <c r="J108" s="19"/>
      <c r="K108" s="19"/>
      <c r="L108" s="61"/>
      <c r="M108" s="61"/>
      <c r="N108" s="61"/>
      <c r="O108" s="61"/>
      <c r="P108" s="61"/>
      <c r="Q108" s="61"/>
    </row>
    <row r="109" spans="1:17" ht="5.25" customHeight="1">
      <c r="A109" s="996" t="s">
        <v>89</v>
      </c>
      <c r="B109" s="997"/>
      <c r="C109" s="997"/>
      <c r="D109" s="997"/>
      <c r="E109" s="997"/>
      <c r="F109" s="997"/>
      <c r="G109" s="997"/>
      <c r="H109" s="997"/>
      <c r="I109" s="997"/>
      <c r="J109" s="997"/>
      <c r="K109" s="998"/>
      <c r="L109" s="61"/>
      <c r="M109" s="61"/>
      <c r="N109" s="61"/>
      <c r="O109" s="61"/>
      <c r="P109" s="61"/>
      <c r="Q109" s="61"/>
    </row>
    <row r="110" spans="1:17" ht="15.75" thickBot="1">
      <c r="A110" s="999"/>
      <c r="B110" s="1000"/>
      <c r="C110" s="1000"/>
      <c r="D110" s="1000"/>
      <c r="E110" s="1000"/>
      <c r="F110" s="1000"/>
      <c r="G110" s="1000"/>
      <c r="H110" s="1000"/>
      <c r="I110" s="1000"/>
      <c r="J110" s="1000"/>
      <c r="K110" s="1001"/>
      <c r="L110" s="61"/>
      <c r="M110" s="61"/>
      <c r="N110" s="61"/>
      <c r="O110" s="61"/>
      <c r="P110" s="61"/>
      <c r="Q110" s="61"/>
    </row>
    <row r="111" spans="1:17">
      <c r="A111" s="125" t="s">
        <v>90</v>
      </c>
      <c r="B111" s="1049" t="s">
        <v>91</v>
      </c>
      <c r="C111" s="1050"/>
      <c r="D111" s="1050"/>
      <c r="E111" s="1050"/>
      <c r="F111" s="1050"/>
      <c r="G111" s="1050"/>
      <c r="H111" s="1051"/>
      <c r="I111" s="1005" t="s">
        <v>28</v>
      </c>
      <c r="J111" s="1006"/>
      <c r="K111" s="1007"/>
      <c r="L111" s="61"/>
      <c r="M111" s="61"/>
      <c r="N111" s="61"/>
      <c r="O111" s="61"/>
      <c r="P111" s="61"/>
      <c r="Q111" s="61"/>
    </row>
    <row r="112" spans="1:17">
      <c r="A112" s="149" t="s">
        <v>2</v>
      </c>
      <c r="B112" s="539" t="s">
        <v>92</v>
      </c>
      <c r="C112" s="540"/>
      <c r="D112" s="540"/>
      <c r="E112" s="540"/>
      <c r="F112" s="540"/>
      <c r="G112" s="540"/>
      <c r="H112" s="541"/>
      <c r="I112" s="1052"/>
      <c r="J112" s="1053"/>
      <c r="K112" s="1054"/>
      <c r="L112" s="61"/>
      <c r="M112" s="61"/>
      <c r="N112" s="61"/>
      <c r="O112" s="61"/>
      <c r="P112" s="61"/>
      <c r="Q112" s="61"/>
    </row>
    <row r="113" spans="1:17" ht="15.75" thickBot="1">
      <c r="A113" s="552" t="s">
        <v>42</v>
      </c>
      <c r="B113" s="553"/>
      <c r="C113" s="553"/>
      <c r="D113" s="553"/>
      <c r="E113" s="553"/>
      <c r="F113" s="553"/>
      <c r="G113" s="553"/>
      <c r="H113" s="554"/>
      <c r="I113" s="1045"/>
      <c r="J113" s="1046"/>
      <c r="K113" s="1047"/>
      <c r="L113" s="61"/>
      <c r="M113" s="61"/>
      <c r="N113" s="61"/>
      <c r="O113" s="61"/>
      <c r="P113" s="61"/>
      <c r="Q113" s="61"/>
    </row>
    <row r="114" spans="1:17" ht="5.25" customHeight="1" thickBot="1">
      <c r="L114" s="61"/>
      <c r="M114" s="61"/>
      <c r="N114" s="61"/>
      <c r="O114" s="61"/>
      <c r="P114" s="61"/>
      <c r="Q114" s="61"/>
    </row>
    <row r="115" spans="1:17" ht="5.25" customHeight="1">
      <c r="A115" s="996" t="s">
        <v>93</v>
      </c>
      <c r="B115" s="997"/>
      <c r="C115" s="997"/>
      <c r="D115" s="997"/>
      <c r="E115" s="997"/>
      <c r="F115" s="997"/>
      <c r="G115" s="997"/>
      <c r="H115" s="997"/>
      <c r="I115" s="997"/>
      <c r="J115" s="997"/>
      <c r="K115" s="998"/>
      <c r="L115" s="61"/>
      <c r="M115" s="61"/>
      <c r="N115" s="61"/>
      <c r="O115" s="61"/>
      <c r="P115" s="61"/>
      <c r="Q115" s="61"/>
    </row>
    <row r="116" spans="1:17" ht="15.75" thickBot="1">
      <c r="A116" s="954"/>
      <c r="B116" s="955"/>
      <c r="C116" s="955"/>
      <c r="D116" s="955"/>
      <c r="E116" s="955"/>
      <c r="F116" s="955"/>
      <c r="G116" s="955"/>
      <c r="H116" s="955"/>
      <c r="I116" s="955"/>
      <c r="J116" s="955"/>
      <c r="K116" s="1048"/>
      <c r="L116" s="61"/>
      <c r="M116" s="61"/>
      <c r="N116" s="61"/>
      <c r="O116" s="61"/>
      <c r="P116" s="61"/>
      <c r="Q116" s="61"/>
    </row>
    <row r="117" spans="1:17" ht="15.75" thickBot="1">
      <c r="A117" s="159">
        <v>4</v>
      </c>
      <c r="B117" s="1016" t="s">
        <v>94</v>
      </c>
      <c r="C117" s="1016"/>
      <c r="D117" s="1016"/>
      <c r="E117" s="1016"/>
      <c r="F117" s="1016"/>
      <c r="G117" s="1016"/>
      <c r="H117" s="1016"/>
      <c r="I117" s="1017" t="s">
        <v>28</v>
      </c>
      <c r="J117" s="1017"/>
      <c r="K117" s="1018"/>
      <c r="L117" s="61"/>
      <c r="M117" s="61"/>
      <c r="N117" s="61"/>
      <c r="O117" s="61"/>
      <c r="P117" s="61"/>
      <c r="Q117" s="61"/>
    </row>
    <row r="118" spans="1:17">
      <c r="A118" s="26" t="s">
        <v>80</v>
      </c>
      <c r="B118" s="1035" t="s">
        <v>95</v>
      </c>
      <c r="C118" s="1035"/>
      <c r="D118" s="1035"/>
      <c r="E118" s="1035"/>
      <c r="F118" s="1035"/>
      <c r="G118" s="1035"/>
      <c r="H118" s="1035"/>
      <c r="I118" s="1032"/>
      <c r="J118" s="1033"/>
      <c r="K118" s="1034"/>
      <c r="L118" s="61"/>
      <c r="M118" s="61"/>
      <c r="N118" s="61"/>
      <c r="O118" s="61"/>
      <c r="P118" s="61"/>
      <c r="Q118" s="61"/>
    </row>
    <row r="119" spans="1:17" ht="15.75" thickBot="1">
      <c r="A119" s="16" t="s">
        <v>90</v>
      </c>
      <c r="B119" s="1037" t="s">
        <v>96</v>
      </c>
      <c r="C119" s="1037"/>
      <c r="D119" s="1037"/>
      <c r="E119" s="1037"/>
      <c r="F119" s="1037"/>
      <c r="G119" s="1037"/>
      <c r="H119" s="1037"/>
      <c r="I119" s="1013"/>
      <c r="J119" s="1014"/>
      <c r="K119" s="1015"/>
      <c r="L119" s="61"/>
      <c r="M119" s="61"/>
      <c r="N119" s="61"/>
      <c r="O119" s="61"/>
      <c r="P119" s="61"/>
      <c r="Q119" s="61"/>
    </row>
    <row r="120" spans="1:17" ht="15.75" thickBot="1">
      <c r="A120" s="1038" t="s">
        <v>290</v>
      </c>
      <c r="B120" s="1039"/>
      <c r="C120" s="1039"/>
      <c r="D120" s="1039"/>
      <c r="E120" s="1039"/>
      <c r="F120" s="1039"/>
      <c r="G120" s="1039"/>
      <c r="H120" s="1040"/>
      <c r="I120" s="1041"/>
      <c r="J120" s="1042"/>
      <c r="K120" s="1043"/>
      <c r="L120" s="61"/>
      <c r="M120" s="61"/>
      <c r="N120" s="61"/>
      <c r="O120" s="61"/>
      <c r="P120" s="61"/>
      <c r="Q120" s="61"/>
    </row>
    <row r="121" spans="1:17" ht="15.75" thickBot="1">
      <c r="A121" s="27" t="s">
        <v>55</v>
      </c>
      <c r="B121" s="1055" t="s">
        <v>301</v>
      </c>
      <c r="C121" s="1056"/>
      <c r="D121" s="1056"/>
      <c r="E121" s="1056"/>
      <c r="F121" s="1056"/>
      <c r="G121" s="1056"/>
      <c r="H121" s="1057"/>
      <c r="I121" s="130"/>
      <c r="J121" s="130"/>
      <c r="K121" s="32"/>
      <c r="L121" s="61"/>
      <c r="M121" s="61"/>
      <c r="N121" s="61"/>
      <c r="O121" s="61"/>
      <c r="P121" s="61"/>
      <c r="Q121" s="61"/>
    </row>
    <row r="122" spans="1:17" ht="15.75" thickBot="1">
      <c r="A122" s="518" t="s">
        <v>42</v>
      </c>
      <c r="B122" s="535"/>
      <c r="C122" s="535"/>
      <c r="D122" s="535"/>
      <c r="E122" s="535"/>
      <c r="F122" s="535"/>
      <c r="G122" s="535"/>
      <c r="H122" s="538"/>
      <c r="I122" s="17"/>
      <c r="J122" s="17"/>
      <c r="K122" s="17"/>
      <c r="L122" s="61"/>
      <c r="M122" s="61"/>
      <c r="N122" s="61"/>
      <c r="O122" s="61"/>
      <c r="P122" s="61"/>
      <c r="Q122" s="61"/>
    </row>
    <row r="123" spans="1:17" ht="15.75" thickBot="1">
      <c r="H123" s="29"/>
      <c r="I123" s="30"/>
      <c r="J123" s="30"/>
      <c r="K123" s="30"/>
      <c r="L123" s="61"/>
      <c r="M123" s="61"/>
      <c r="N123" s="61"/>
      <c r="O123" s="61"/>
      <c r="P123" s="61"/>
      <c r="Q123" s="61"/>
    </row>
    <row r="124" spans="1:17" ht="4.5" customHeight="1">
      <c r="A124" s="996" t="s">
        <v>97</v>
      </c>
      <c r="B124" s="997"/>
      <c r="C124" s="997"/>
      <c r="D124" s="997"/>
      <c r="E124" s="997"/>
      <c r="F124" s="997"/>
      <c r="G124" s="997"/>
      <c r="H124" s="997"/>
      <c r="I124" s="997"/>
      <c r="J124" s="997"/>
      <c r="K124" s="998"/>
      <c r="L124" s="61"/>
      <c r="M124" s="61"/>
      <c r="N124" s="61"/>
      <c r="O124" s="61"/>
      <c r="P124" s="61"/>
      <c r="Q124" s="61"/>
    </row>
    <row r="125" spans="1:17" ht="15.75" thickBot="1">
      <c r="A125" s="999"/>
      <c r="B125" s="1000"/>
      <c r="C125" s="1000"/>
      <c r="D125" s="1000"/>
      <c r="E125" s="1000"/>
      <c r="F125" s="1000"/>
      <c r="G125" s="1000"/>
      <c r="H125" s="1000"/>
      <c r="I125" s="1000"/>
      <c r="J125" s="1000"/>
      <c r="K125" s="1001"/>
      <c r="L125" s="61"/>
      <c r="M125" s="61"/>
      <c r="N125" s="61"/>
      <c r="O125" s="61"/>
      <c r="P125" s="61"/>
      <c r="Q125" s="61"/>
    </row>
    <row r="126" spans="1:17">
      <c r="A126" s="125">
        <v>5</v>
      </c>
      <c r="B126" s="1011" t="s">
        <v>98</v>
      </c>
      <c r="C126" s="1011"/>
      <c r="D126" s="1011"/>
      <c r="E126" s="1011"/>
      <c r="F126" s="1011"/>
      <c r="G126" s="1011"/>
      <c r="H126" s="1011"/>
      <c r="I126" s="1005" t="s">
        <v>28</v>
      </c>
      <c r="J126" s="1006"/>
      <c r="K126" s="1007"/>
      <c r="L126" s="61"/>
      <c r="M126" s="61"/>
      <c r="N126" s="61"/>
      <c r="O126" s="61"/>
      <c r="P126" s="61"/>
      <c r="Q126" s="61"/>
    </row>
    <row r="127" spans="1:17">
      <c r="A127" s="149" t="s">
        <v>2</v>
      </c>
      <c r="B127" s="511" t="s">
        <v>99</v>
      </c>
      <c r="C127" s="511"/>
      <c r="D127" s="511"/>
      <c r="E127" s="511"/>
      <c r="F127" s="511"/>
      <c r="G127" s="511"/>
      <c r="H127" s="511"/>
      <c r="I127" s="980"/>
      <c r="J127" s="981"/>
      <c r="K127" s="982"/>
      <c r="L127" s="61"/>
      <c r="M127" s="61"/>
      <c r="N127" s="61"/>
      <c r="O127" s="61"/>
      <c r="P127" s="61"/>
      <c r="Q127" s="61"/>
    </row>
    <row r="128" spans="1:17">
      <c r="A128" s="149" t="s">
        <v>4</v>
      </c>
      <c r="B128" s="511" t="s">
        <v>298</v>
      </c>
      <c r="C128" s="511"/>
      <c r="D128" s="511"/>
      <c r="E128" s="511"/>
      <c r="F128" s="511"/>
      <c r="G128" s="511"/>
      <c r="H128" s="511"/>
      <c r="I128" s="980"/>
      <c r="J128" s="981"/>
      <c r="K128" s="982"/>
      <c r="L128" s="61"/>
      <c r="M128" s="61"/>
      <c r="N128" s="61"/>
      <c r="O128" s="61"/>
      <c r="P128" s="61"/>
      <c r="Q128" s="61"/>
    </row>
    <row r="129" spans="1:17" ht="15.75" thickBot="1">
      <c r="A129" s="16" t="s">
        <v>139</v>
      </c>
      <c r="B129" s="511" t="s">
        <v>138</v>
      </c>
      <c r="C129" s="511"/>
      <c r="D129" s="511"/>
      <c r="E129" s="511"/>
      <c r="F129" s="511"/>
      <c r="G129" s="511"/>
      <c r="H129" s="511"/>
      <c r="I129" s="1013"/>
      <c r="J129" s="1014"/>
      <c r="K129" s="1015"/>
      <c r="L129" s="61"/>
      <c r="M129" s="61"/>
      <c r="N129" s="61"/>
      <c r="O129" s="61"/>
      <c r="P129" s="61"/>
      <c r="Q129" s="61"/>
    </row>
    <row r="130" spans="1:17" ht="15.75" thickBot="1">
      <c r="A130" s="518" t="s">
        <v>101</v>
      </c>
      <c r="B130" s="518"/>
      <c r="C130" s="518"/>
      <c r="D130" s="518"/>
      <c r="E130" s="518"/>
      <c r="F130" s="518"/>
      <c r="G130" s="518"/>
      <c r="H130" s="518"/>
      <c r="I130" s="1008"/>
      <c r="J130" s="1009"/>
      <c r="K130" s="1010"/>
      <c r="L130" s="61"/>
      <c r="M130" s="61"/>
      <c r="N130" s="61"/>
      <c r="O130" s="61"/>
      <c r="P130" s="61"/>
      <c r="Q130" s="61"/>
    </row>
    <row r="131" spans="1:17">
      <c r="A131" s="1058" t="s">
        <v>102</v>
      </c>
      <c r="B131" s="1058"/>
      <c r="C131" s="1058"/>
      <c r="D131" s="1058"/>
      <c r="E131" s="1058"/>
      <c r="F131" s="1058"/>
      <c r="G131" s="1058"/>
      <c r="H131" s="1058"/>
      <c r="I131" s="1058"/>
      <c r="J131" s="1058"/>
      <c r="K131" s="1058"/>
      <c r="L131" s="61"/>
      <c r="M131" s="61"/>
      <c r="N131" s="61"/>
      <c r="O131" s="61"/>
      <c r="P131" s="61"/>
      <c r="Q131" s="61"/>
    </row>
    <row r="132" spans="1:17" ht="4.5" customHeight="1">
      <c r="A132" s="1059"/>
      <c r="B132" s="1059"/>
      <c r="C132" s="1059"/>
      <c r="D132" s="1059"/>
      <c r="E132" s="1059"/>
      <c r="F132" s="1059"/>
      <c r="G132" s="1059"/>
      <c r="H132" s="1059"/>
      <c r="I132" s="1059"/>
      <c r="J132" s="1059"/>
      <c r="K132" s="1059"/>
      <c r="L132" s="61"/>
      <c r="M132" s="61"/>
      <c r="N132" s="61"/>
      <c r="O132" s="61"/>
      <c r="P132" s="61"/>
      <c r="Q132" s="61"/>
    </row>
    <row r="133" spans="1:17" ht="9" customHeight="1">
      <c r="A133" s="954" t="s">
        <v>103</v>
      </c>
      <c r="B133" s="955"/>
      <c r="C133" s="955"/>
      <c r="D133" s="955"/>
      <c r="E133" s="955"/>
      <c r="F133" s="955"/>
      <c r="G133" s="955"/>
      <c r="H133" s="955"/>
      <c r="I133" s="955"/>
      <c r="J133" s="955"/>
      <c r="K133" s="955"/>
      <c r="L133" s="61"/>
      <c r="M133" s="61"/>
      <c r="N133" s="61"/>
      <c r="O133" s="61"/>
      <c r="P133" s="61"/>
      <c r="Q133" s="61"/>
    </row>
    <row r="134" spans="1:17" ht="15.75" thickBot="1">
      <c r="A134" s="954"/>
      <c r="B134" s="955"/>
      <c r="C134" s="955"/>
      <c r="D134" s="955"/>
      <c r="E134" s="955"/>
      <c r="F134" s="955"/>
      <c r="G134" s="955"/>
      <c r="H134" s="955"/>
      <c r="I134" s="955"/>
      <c r="J134" s="955"/>
      <c r="K134" s="955"/>
      <c r="L134" s="61"/>
      <c r="M134" s="61"/>
      <c r="N134" s="61"/>
      <c r="O134" s="61"/>
      <c r="P134" s="61"/>
      <c r="Q134" s="61"/>
    </row>
    <row r="135" spans="1:17" ht="15.75" thickBot="1">
      <c r="A135" s="159">
        <v>6</v>
      </c>
      <c r="B135" s="1025" t="s">
        <v>104</v>
      </c>
      <c r="C135" s="1025"/>
      <c r="D135" s="1025"/>
      <c r="E135" s="1025"/>
      <c r="F135" s="1025"/>
      <c r="G135" s="1025"/>
      <c r="H135" s="156" t="s">
        <v>40</v>
      </c>
      <c r="I135" s="1026" t="s">
        <v>28</v>
      </c>
      <c r="J135" s="1027"/>
      <c r="K135" s="1028"/>
      <c r="L135" s="61"/>
      <c r="M135" s="61"/>
      <c r="N135" s="61"/>
      <c r="O135" s="61"/>
      <c r="P135" s="61"/>
      <c r="Q135" s="61"/>
    </row>
    <row r="136" spans="1:17" ht="38.25" customHeight="1">
      <c r="A136" s="1060" t="s">
        <v>105</v>
      </c>
      <c r="B136" s="1060"/>
      <c r="C136" s="1060"/>
      <c r="D136" s="1060"/>
      <c r="E136" s="1060"/>
      <c r="F136" s="1060"/>
      <c r="G136" s="1060"/>
      <c r="H136" s="134"/>
      <c r="I136" s="131"/>
      <c r="J136" s="131"/>
      <c r="K136" s="131"/>
      <c r="L136" s="61"/>
      <c r="M136" s="61"/>
      <c r="N136" s="61"/>
      <c r="O136" s="61"/>
      <c r="P136" s="61"/>
      <c r="Q136" s="61"/>
    </row>
    <row r="137" spans="1:17">
      <c r="A137" s="149" t="s">
        <v>2</v>
      </c>
      <c r="B137" s="521" t="s">
        <v>106</v>
      </c>
      <c r="C137" s="521"/>
      <c r="D137" s="521"/>
      <c r="E137" s="521"/>
      <c r="F137" s="521"/>
      <c r="G137" s="521"/>
      <c r="H137" s="21">
        <v>0.06</v>
      </c>
      <c r="I137" s="13"/>
      <c r="J137" s="13"/>
      <c r="K137" s="13"/>
      <c r="L137" s="61"/>
      <c r="M137" s="61"/>
      <c r="N137" s="61"/>
      <c r="O137" s="61"/>
      <c r="P137" s="61"/>
      <c r="Q137" s="61"/>
    </row>
    <row r="138" spans="1:17" ht="29.25" customHeight="1">
      <c r="A138" s="557" t="s">
        <v>107</v>
      </c>
      <c r="B138" s="557"/>
      <c r="C138" s="557"/>
      <c r="D138" s="557"/>
      <c r="E138" s="557"/>
      <c r="F138" s="557"/>
      <c r="G138" s="557"/>
      <c r="H138" s="21"/>
      <c r="I138" s="13"/>
      <c r="J138" s="13"/>
      <c r="K138" s="13"/>
      <c r="L138" s="61"/>
      <c r="M138" s="61"/>
      <c r="N138" s="61"/>
      <c r="O138" s="61"/>
      <c r="P138" s="61"/>
      <c r="Q138" s="61"/>
    </row>
    <row r="139" spans="1:17">
      <c r="A139" s="16" t="s">
        <v>4</v>
      </c>
      <c r="B139" s="521" t="s">
        <v>0</v>
      </c>
      <c r="C139" s="521"/>
      <c r="D139" s="521"/>
      <c r="E139" s="521"/>
      <c r="F139" s="521"/>
      <c r="G139" s="521"/>
      <c r="H139" s="21">
        <v>6.7900000000000002E-2</v>
      </c>
      <c r="I139" s="13"/>
      <c r="J139" s="13"/>
      <c r="K139" s="13"/>
      <c r="L139" s="61"/>
      <c r="M139" s="61"/>
      <c r="N139" s="61"/>
      <c r="O139" s="61"/>
      <c r="P139" s="61"/>
      <c r="Q139" s="61"/>
    </row>
    <row r="140" spans="1:17" ht="34.5" customHeight="1">
      <c r="A140" s="557" t="s">
        <v>108</v>
      </c>
      <c r="B140" s="557"/>
      <c r="C140" s="557"/>
      <c r="D140" s="557"/>
      <c r="E140" s="557"/>
      <c r="F140" s="557"/>
      <c r="G140" s="557"/>
      <c r="H140" s="21"/>
      <c r="I140" s="31"/>
      <c r="J140" s="31"/>
      <c r="K140" s="31"/>
      <c r="L140" s="61"/>
      <c r="M140" s="61"/>
      <c r="N140" s="61"/>
      <c r="O140" s="61"/>
      <c r="P140" s="61"/>
      <c r="Q140" s="61"/>
    </row>
    <row r="141" spans="1:17">
      <c r="A141" s="149" t="s">
        <v>6</v>
      </c>
      <c r="B141" s="539" t="s">
        <v>109</v>
      </c>
      <c r="C141" s="540"/>
      <c r="D141" s="540"/>
      <c r="E141" s="541"/>
      <c r="F141" s="142" t="s">
        <v>293</v>
      </c>
      <c r="G141" s="142" t="s">
        <v>294</v>
      </c>
      <c r="H141" s="143" t="s">
        <v>295</v>
      </c>
      <c r="I141" s="13"/>
      <c r="J141" s="13"/>
      <c r="K141" s="13"/>
      <c r="L141" s="61"/>
      <c r="M141" s="61"/>
      <c r="N141" s="61"/>
      <c r="O141" s="61"/>
      <c r="P141" s="61"/>
      <c r="Q141" s="61"/>
    </row>
    <row r="142" spans="1:17">
      <c r="A142" s="151" t="s">
        <v>110</v>
      </c>
      <c r="B142" s="539" t="s">
        <v>111</v>
      </c>
      <c r="C142" s="540"/>
      <c r="D142" s="540"/>
      <c r="E142" s="541"/>
      <c r="F142" s="152"/>
      <c r="G142" s="152"/>
      <c r="H142" s="143"/>
      <c r="I142" s="32"/>
      <c r="J142" s="32"/>
      <c r="K142" s="32"/>
      <c r="L142" s="61"/>
      <c r="M142" s="61"/>
      <c r="N142" s="61"/>
      <c r="O142" s="61"/>
      <c r="P142" s="61"/>
      <c r="Q142" s="61"/>
    </row>
    <row r="143" spans="1:17">
      <c r="A143" s="158" t="s">
        <v>142</v>
      </c>
      <c r="B143" s="539" t="s">
        <v>112</v>
      </c>
      <c r="C143" s="540"/>
      <c r="D143" s="540"/>
      <c r="E143" s="541"/>
      <c r="F143" s="144">
        <v>1.65</v>
      </c>
      <c r="G143" s="144">
        <v>0.65</v>
      </c>
      <c r="H143" s="144">
        <v>1.44</v>
      </c>
      <c r="I143" s="56"/>
      <c r="J143" s="56"/>
      <c r="K143" s="56"/>
      <c r="L143" s="61"/>
      <c r="M143" s="61"/>
      <c r="N143" s="61">
        <f>F149/100</f>
        <v>0.14249999999999999</v>
      </c>
      <c r="O143" s="61">
        <f>G149/100</f>
        <v>8.6500000000000007E-2</v>
      </c>
      <c r="P143" s="61">
        <f>H149/100</f>
        <v>5.5E-2</v>
      </c>
      <c r="Q143" s="61"/>
    </row>
    <row r="144" spans="1:17">
      <c r="A144" s="158" t="s">
        <v>143</v>
      </c>
      <c r="B144" s="539" t="s">
        <v>113</v>
      </c>
      <c r="C144" s="540"/>
      <c r="D144" s="540"/>
      <c r="E144" s="541"/>
      <c r="F144" s="144">
        <v>7.6</v>
      </c>
      <c r="G144" s="144">
        <v>3</v>
      </c>
      <c r="H144" s="144">
        <v>0.31</v>
      </c>
      <c r="I144" s="56"/>
      <c r="J144" s="56"/>
      <c r="K144" s="56"/>
      <c r="L144" s="61"/>
      <c r="M144" s="61"/>
      <c r="N144" s="61">
        <f>1-N143</f>
        <v>0.85750000000000004</v>
      </c>
      <c r="O144" s="61">
        <f>1-O143</f>
        <v>0.91349999999999998</v>
      </c>
      <c r="P144" s="61">
        <f>1-P143</f>
        <v>0.94499999999999995</v>
      </c>
      <c r="Q144" s="61"/>
    </row>
    <row r="145" spans="1:11">
      <c r="A145" s="151" t="s">
        <v>114</v>
      </c>
      <c r="B145" s="539" t="s">
        <v>116</v>
      </c>
      <c r="C145" s="540"/>
      <c r="D145" s="540"/>
      <c r="E145" s="541"/>
      <c r="F145" s="152"/>
      <c r="G145" s="152"/>
      <c r="H145" s="143"/>
      <c r="I145" s="13"/>
      <c r="J145" s="13"/>
      <c r="K145" s="13"/>
    </row>
    <row r="146" spans="1:11">
      <c r="A146" s="158" t="s">
        <v>140</v>
      </c>
      <c r="B146" s="539" t="s">
        <v>117</v>
      </c>
      <c r="C146" s="540"/>
      <c r="D146" s="540"/>
      <c r="E146" s="541"/>
      <c r="F146" s="153"/>
      <c r="G146" s="153"/>
      <c r="H146" s="143"/>
      <c r="I146" s="13"/>
      <c r="J146" s="13"/>
      <c r="K146" s="13"/>
    </row>
    <row r="147" spans="1:11">
      <c r="A147" s="151" t="s">
        <v>115</v>
      </c>
      <c r="B147" s="539" t="s">
        <v>118</v>
      </c>
      <c r="C147" s="540"/>
      <c r="D147" s="540"/>
      <c r="E147" s="541"/>
      <c r="F147" s="152"/>
      <c r="G147" s="152"/>
      <c r="H147" s="143"/>
      <c r="I147" s="13"/>
      <c r="J147" s="13"/>
      <c r="K147" s="13"/>
    </row>
    <row r="148" spans="1:11" ht="15.75" thickBot="1">
      <c r="A148" s="58" t="s">
        <v>141</v>
      </c>
      <c r="B148" s="539" t="s">
        <v>119</v>
      </c>
      <c r="C148" s="540"/>
      <c r="D148" s="540"/>
      <c r="E148" s="541"/>
      <c r="F148" s="145">
        <v>5</v>
      </c>
      <c r="G148" s="145">
        <v>5</v>
      </c>
      <c r="H148" s="145">
        <v>3.75</v>
      </c>
      <c r="I148" s="56"/>
      <c r="J148" s="56"/>
      <c r="K148" s="56"/>
    </row>
    <row r="149" spans="1:11" ht="15.75" thickBot="1">
      <c r="A149" s="518" t="s">
        <v>42</v>
      </c>
      <c r="B149" s="535"/>
      <c r="C149" s="535"/>
      <c r="D149" s="535"/>
      <c r="E149" s="536"/>
      <c r="F149" s="160">
        <f>SUM(F142:F148)</f>
        <v>14.25</v>
      </c>
      <c r="G149" s="160">
        <f t="shared" ref="G149:H149" si="0">SUM(G142:G148)</f>
        <v>8.65</v>
      </c>
      <c r="H149" s="161">
        <f t="shared" si="0"/>
        <v>5.5</v>
      </c>
      <c r="I149" s="17"/>
      <c r="J149" s="17"/>
      <c r="K149" s="17"/>
    </row>
    <row r="150" spans="1:11">
      <c r="A150" s="1063" t="s">
        <v>123</v>
      </c>
      <c r="B150" s="1064"/>
      <c r="C150" s="1064"/>
      <c r="D150" s="1064"/>
      <c r="E150" s="1064"/>
      <c r="F150" s="1064"/>
      <c r="G150" s="1064"/>
      <c r="H150" s="1064"/>
      <c r="I150" s="1064"/>
      <c r="J150" s="1064"/>
      <c r="K150" s="1065"/>
    </row>
    <row r="151" spans="1:11">
      <c r="A151" s="1049" t="s">
        <v>124</v>
      </c>
      <c r="B151" s="1050"/>
      <c r="C151" s="1050"/>
      <c r="D151" s="1050"/>
      <c r="E151" s="1050"/>
      <c r="F151" s="1050"/>
      <c r="G151" s="1050"/>
      <c r="H151" s="1050"/>
      <c r="I151" s="1050"/>
      <c r="J151" s="1050"/>
      <c r="K151" s="1051"/>
    </row>
    <row r="152" spans="1:11" ht="6.75" customHeight="1" thickBot="1"/>
    <row r="153" spans="1:11" ht="15.75" thickBot="1">
      <c r="A153" s="1066" t="s">
        <v>125</v>
      </c>
      <c r="B153" s="1067"/>
      <c r="C153" s="1067"/>
      <c r="D153" s="1067"/>
      <c r="E153" s="1067"/>
      <c r="F153" s="1067"/>
      <c r="G153" s="1067"/>
      <c r="H153" s="1067"/>
      <c r="I153" s="1067"/>
      <c r="J153" s="1067"/>
      <c r="K153" s="1068"/>
    </row>
    <row r="154" spans="1:11" ht="15.75" thickBot="1">
      <c r="A154" s="518" t="s">
        <v>126</v>
      </c>
      <c r="B154" s="535"/>
      <c r="C154" s="535"/>
      <c r="D154" s="535"/>
      <c r="E154" s="535"/>
      <c r="F154" s="535"/>
      <c r="G154" s="535"/>
      <c r="H154" s="538"/>
      <c r="I154" s="1026" t="s">
        <v>28</v>
      </c>
      <c r="J154" s="1027"/>
      <c r="K154" s="1028"/>
    </row>
    <row r="155" spans="1:11">
      <c r="A155" s="26" t="s">
        <v>2</v>
      </c>
      <c r="B155" s="1069" t="s">
        <v>127</v>
      </c>
      <c r="C155" s="1070"/>
      <c r="D155" s="1070"/>
      <c r="E155" s="1070"/>
      <c r="F155" s="1070"/>
      <c r="G155" s="1070"/>
      <c r="H155" s="1071"/>
      <c r="I155" s="1032"/>
      <c r="J155" s="1033"/>
      <c r="K155" s="1034"/>
    </row>
    <row r="156" spans="1:11">
      <c r="A156" s="149" t="s">
        <v>4</v>
      </c>
      <c r="B156" s="521" t="s">
        <v>128</v>
      </c>
      <c r="C156" s="530"/>
      <c r="D156" s="530"/>
      <c r="E156" s="530"/>
      <c r="F156" s="530"/>
      <c r="G156" s="530"/>
      <c r="H156" s="531"/>
      <c r="I156" s="13"/>
      <c r="J156" s="13"/>
      <c r="K156" s="13"/>
    </row>
    <row r="157" spans="1:11">
      <c r="A157" s="149" t="s">
        <v>6</v>
      </c>
      <c r="B157" s="521" t="s">
        <v>70</v>
      </c>
      <c r="C157" s="530"/>
      <c r="D157" s="530"/>
      <c r="E157" s="530"/>
      <c r="F157" s="530"/>
      <c r="G157" s="530"/>
      <c r="H157" s="531"/>
      <c r="I157" s="13"/>
      <c r="J157" s="13"/>
      <c r="K157" s="13"/>
    </row>
    <row r="158" spans="1:11">
      <c r="A158" s="16" t="s">
        <v>8</v>
      </c>
      <c r="B158" s="521" t="s">
        <v>78</v>
      </c>
      <c r="C158" s="530"/>
      <c r="D158" s="530"/>
      <c r="E158" s="530"/>
      <c r="F158" s="530"/>
      <c r="G158" s="530"/>
      <c r="H158" s="531"/>
      <c r="I158" s="13"/>
      <c r="J158" s="13"/>
      <c r="K158" s="13"/>
    </row>
    <row r="159" spans="1:11">
      <c r="A159" s="16" t="s">
        <v>10</v>
      </c>
      <c r="B159" s="521" t="s">
        <v>129</v>
      </c>
      <c r="C159" s="530"/>
      <c r="D159" s="530"/>
      <c r="E159" s="530"/>
      <c r="F159" s="530"/>
      <c r="G159" s="530"/>
      <c r="H159" s="531"/>
      <c r="I159" s="980"/>
      <c r="J159" s="981"/>
      <c r="K159" s="982"/>
    </row>
    <row r="160" spans="1:11">
      <c r="A160" s="1061" t="s">
        <v>130</v>
      </c>
      <c r="B160" s="962"/>
      <c r="C160" s="962"/>
      <c r="D160" s="962"/>
      <c r="E160" s="962"/>
      <c r="F160" s="962"/>
      <c r="G160" s="962"/>
      <c r="H160" s="1062"/>
      <c r="I160" s="13"/>
      <c r="J160" s="13"/>
      <c r="K160" s="13"/>
    </row>
    <row r="161" spans="1:12" ht="15.75" thickBot="1">
      <c r="A161" s="16" t="s">
        <v>12</v>
      </c>
      <c r="B161" s="532" t="s">
        <v>131</v>
      </c>
      <c r="C161" s="533"/>
      <c r="D161" s="533"/>
      <c r="E161" s="533"/>
      <c r="F161" s="533"/>
      <c r="G161" s="533"/>
      <c r="H161" s="534"/>
      <c r="I161" s="13"/>
      <c r="J161" s="13"/>
      <c r="K161" s="13"/>
    </row>
    <row r="162" spans="1:12" ht="15.75" thickBot="1">
      <c r="A162" s="518" t="s">
        <v>132</v>
      </c>
      <c r="B162" s="535"/>
      <c r="C162" s="535"/>
      <c r="D162" s="535"/>
      <c r="E162" s="535"/>
      <c r="F162" s="535"/>
      <c r="G162" s="535"/>
      <c r="H162" s="538"/>
      <c r="I162" s="17"/>
      <c r="J162" s="17"/>
      <c r="K162" s="17"/>
    </row>
    <row r="163" spans="1:12" ht="15.75" thickBot="1">
      <c r="A163" s="518" t="s">
        <v>133</v>
      </c>
      <c r="B163" s="535"/>
      <c r="C163" s="535"/>
      <c r="D163" s="535"/>
      <c r="E163" s="535"/>
      <c r="F163" s="535"/>
      <c r="G163" s="535"/>
      <c r="H163" s="538"/>
      <c r="I163" s="146"/>
      <c r="J163" s="146"/>
      <c r="K163" s="146"/>
    </row>
    <row r="164" spans="1:12" ht="15.75" thickBot="1">
      <c r="A164" s="518" t="s">
        <v>134</v>
      </c>
      <c r="B164" s="535"/>
      <c r="C164" s="535"/>
      <c r="D164" s="535"/>
      <c r="E164" s="535"/>
      <c r="F164" s="535"/>
      <c r="G164" s="535"/>
      <c r="H164" s="538"/>
      <c r="I164" s="147"/>
      <c r="J164" s="147"/>
      <c r="K164" s="147"/>
    </row>
    <row r="165" spans="1:12" ht="15.75" thickBot="1">
      <c r="A165" s="518" t="s">
        <v>135</v>
      </c>
      <c r="B165" s="535"/>
      <c r="C165" s="535"/>
      <c r="D165" s="535"/>
      <c r="E165" s="535"/>
      <c r="F165" s="535"/>
      <c r="G165" s="535"/>
      <c r="H165" s="538"/>
      <c r="I165" s="147"/>
      <c r="J165" s="147"/>
      <c r="K165" s="147"/>
      <c r="L165" s="50"/>
    </row>
  </sheetData>
  <mergeCells count="195">
    <mergeCell ref="B161:H161"/>
    <mergeCell ref="A162:H162"/>
    <mergeCell ref="A163:H163"/>
    <mergeCell ref="A164:H164"/>
    <mergeCell ref="A165:H165"/>
    <mergeCell ref="I119:K119"/>
    <mergeCell ref="B156:H156"/>
    <mergeCell ref="B157:H157"/>
    <mergeCell ref="B158:H158"/>
    <mergeCell ref="B159:H159"/>
    <mergeCell ref="I159:K159"/>
    <mergeCell ref="A160:H160"/>
    <mergeCell ref="A150:K150"/>
    <mergeCell ref="A151:K151"/>
    <mergeCell ref="A153:K153"/>
    <mergeCell ref="A154:H154"/>
    <mergeCell ref="I154:K154"/>
    <mergeCell ref="B155:H155"/>
    <mergeCell ref="I155:K155"/>
    <mergeCell ref="B144:E144"/>
    <mergeCell ref="B145:E145"/>
    <mergeCell ref="B146:E146"/>
    <mergeCell ref="B147:E147"/>
    <mergeCell ref="B148:E148"/>
    <mergeCell ref="A149:E149"/>
    <mergeCell ref="A138:G138"/>
    <mergeCell ref="B139:G139"/>
    <mergeCell ref="A140:G140"/>
    <mergeCell ref="B141:E141"/>
    <mergeCell ref="B142:E142"/>
    <mergeCell ref="B143:E143"/>
    <mergeCell ref="A131:K132"/>
    <mergeCell ref="A133:K134"/>
    <mergeCell ref="B135:G135"/>
    <mergeCell ref="I135:K135"/>
    <mergeCell ref="A136:G136"/>
    <mergeCell ref="B137:G137"/>
    <mergeCell ref="I112:K112"/>
    <mergeCell ref="I107:K107"/>
    <mergeCell ref="B128:H128"/>
    <mergeCell ref="I128:K128"/>
    <mergeCell ref="B129:H129"/>
    <mergeCell ref="I129:K129"/>
    <mergeCell ref="A130:H130"/>
    <mergeCell ref="I130:K130"/>
    <mergeCell ref="B119:H119"/>
    <mergeCell ref="A122:H122"/>
    <mergeCell ref="A124:K125"/>
    <mergeCell ref="B126:H126"/>
    <mergeCell ref="I126:K126"/>
    <mergeCell ref="B127:H127"/>
    <mergeCell ref="I127:K127"/>
    <mergeCell ref="B121:H121"/>
    <mergeCell ref="B105:H105"/>
    <mergeCell ref="I105:K105"/>
    <mergeCell ref="B106:H106"/>
    <mergeCell ref="I106:K106"/>
    <mergeCell ref="A120:H120"/>
    <mergeCell ref="I120:K120"/>
    <mergeCell ref="B102:H102"/>
    <mergeCell ref="I102:K102"/>
    <mergeCell ref="B103:H103"/>
    <mergeCell ref="I103:K103"/>
    <mergeCell ref="B104:H104"/>
    <mergeCell ref="I104:K104"/>
    <mergeCell ref="A113:H113"/>
    <mergeCell ref="I113:K113"/>
    <mergeCell ref="A115:K116"/>
    <mergeCell ref="B117:H117"/>
    <mergeCell ref="I117:K117"/>
    <mergeCell ref="B118:H118"/>
    <mergeCell ref="I118:K118"/>
    <mergeCell ref="A107:H107"/>
    <mergeCell ref="A109:K110"/>
    <mergeCell ref="B111:H111"/>
    <mergeCell ref="I111:K111"/>
    <mergeCell ref="B112:H112"/>
    <mergeCell ref="A95:K96"/>
    <mergeCell ref="A98:K99"/>
    <mergeCell ref="B100:H100"/>
    <mergeCell ref="I100:K100"/>
    <mergeCell ref="B101:H101"/>
    <mergeCell ref="I101:K101"/>
    <mergeCell ref="B90:H90"/>
    <mergeCell ref="I90:K90"/>
    <mergeCell ref="B91:H91"/>
    <mergeCell ref="B92:H92"/>
    <mergeCell ref="I92:K92"/>
    <mergeCell ref="A93:H93"/>
    <mergeCell ref="B87:H87"/>
    <mergeCell ref="I87:K87"/>
    <mergeCell ref="B88:H88"/>
    <mergeCell ref="I88:K88"/>
    <mergeCell ref="B89:H89"/>
    <mergeCell ref="I89:K89"/>
    <mergeCell ref="B80:H80"/>
    <mergeCell ref="B81:H81"/>
    <mergeCell ref="I81:K81"/>
    <mergeCell ref="A82:H82"/>
    <mergeCell ref="A84:K85"/>
    <mergeCell ref="B86:H86"/>
    <mergeCell ref="I86:K86"/>
    <mergeCell ref="A74:H74"/>
    <mergeCell ref="I74:K74"/>
    <mergeCell ref="A76:K77"/>
    <mergeCell ref="B78:H78"/>
    <mergeCell ref="I78:K78"/>
    <mergeCell ref="B79:H79"/>
    <mergeCell ref="B71:H71"/>
    <mergeCell ref="I71:K71"/>
    <mergeCell ref="B72:H72"/>
    <mergeCell ref="I72:K72"/>
    <mergeCell ref="B73:H73"/>
    <mergeCell ref="I73:K73"/>
    <mergeCell ref="B64:G64"/>
    <mergeCell ref="A65:G65"/>
    <mergeCell ref="A67:K68"/>
    <mergeCell ref="B69:H69"/>
    <mergeCell ref="I69:K69"/>
    <mergeCell ref="B70:H70"/>
    <mergeCell ref="I70:K70"/>
    <mergeCell ref="B58:G58"/>
    <mergeCell ref="B59:G59"/>
    <mergeCell ref="B60:G60"/>
    <mergeCell ref="B61:G61"/>
    <mergeCell ref="B62:G62"/>
    <mergeCell ref="B63:G63"/>
    <mergeCell ref="B51:H51"/>
    <mergeCell ref="A52:H52"/>
    <mergeCell ref="A54:K55"/>
    <mergeCell ref="B56:G56"/>
    <mergeCell ref="I56:K56"/>
    <mergeCell ref="B57:G57"/>
    <mergeCell ref="B48:H48"/>
    <mergeCell ref="I48:K48"/>
    <mergeCell ref="B49:H49"/>
    <mergeCell ref="I49:K49"/>
    <mergeCell ref="A50:H50"/>
    <mergeCell ref="I50:K50"/>
    <mergeCell ref="A40:H40"/>
    <mergeCell ref="I40:K40"/>
    <mergeCell ref="A42:K43"/>
    <mergeCell ref="A45:K46"/>
    <mergeCell ref="B47:H47"/>
    <mergeCell ref="I47:K47"/>
    <mergeCell ref="B37:G37"/>
    <mergeCell ref="I37:K37"/>
    <mergeCell ref="B38:G38"/>
    <mergeCell ref="I38:K38"/>
    <mergeCell ref="B39:G39"/>
    <mergeCell ref="I39:K39"/>
    <mergeCell ref="B34:G34"/>
    <mergeCell ref="I34:K34"/>
    <mergeCell ref="B35:G35"/>
    <mergeCell ref="I35:K35"/>
    <mergeCell ref="B36:G36"/>
    <mergeCell ref="I36:K36"/>
    <mergeCell ref="B28:H28"/>
    <mergeCell ref="I28:K28"/>
    <mergeCell ref="A30:K31"/>
    <mergeCell ref="B32:G32"/>
    <mergeCell ref="I32:K32"/>
    <mergeCell ref="B33:G33"/>
    <mergeCell ref="I33:K33"/>
    <mergeCell ref="B25:H25"/>
    <mergeCell ref="I25:K25"/>
    <mergeCell ref="B26:H26"/>
    <mergeCell ref="I26:K26"/>
    <mergeCell ref="B27:H27"/>
    <mergeCell ref="I27:K27"/>
    <mergeCell ref="A17:F17"/>
    <mergeCell ref="G17:K17"/>
    <mergeCell ref="A19:K20"/>
    <mergeCell ref="A22:K23"/>
    <mergeCell ref="B24:H24"/>
    <mergeCell ref="I24:K24"/>
    <mergeCell ref="A14:C16"/>
    <mergeCell ref="D14:F16"/>
    <mergeCell ref="G14:K16"/>
    <mergeCell ref="B6:H6"/>
    <mergeCell ref="I6:K6"/>
    <mergeCell ref="B7:H7"/>
    <mergeCell ref="I7:K7"/>
    <mergeCell ref="B8:H8"/>
    <mergeCell ref="A10:K11"/>
    <mergeCell ref="A1:K2"/>
    <mergeCell ref="B3:H3"/>
    <mergeCell ref="I3:K3"/>
    <mergeCell ref="B4:H4"/>
    <mergeCell ref="I4:K4"/>
    <mergeCell ref="B5:H5"/>
    <mergeCell ref="I5:K5"/>
    <mergeCell ref="A12:C13"/>
    <mergeCell ref="D12:F13"/>
    <mergeCell ref="G12:K13"/>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view="pageBreakPreview" topLeftCell="A25" zoomScale="80" zoomScaleNormal="80" zoomScaleSheetLayoutView="80" workbookViewId="0">
      <selection activeCell="I83" sqref="I83"/>
    </sheetView>
  </sheetViews>
  <sheetFormatPr defaultRowHeight="15"/>
  <cols>
    <col min="1" max="2" width="8.85546875" style="1"/>
    <col min="3" max="3" width="14.7109375" style="1" customWidth="1"/>
    <col min="4" max="4" width="19.28515625" style="1" customWidth="1"/>
    <col min="5" max="5" width="28" style="1" customWidth="1"/>
    <col min="6" max="6" width="52.5703125" style="1" customWidth="1"/>
    <col min="7" max="7" width="40.42578125" style="1" customWidth="1"/>
    <col min="8" max="8" width="7.7109375" style="1" customWidth="1"/>
    <col min="9" max="9" width="74.7109375" style="1" customWidth="1"/>
    <col min="10" max="10" width="3.7109375" style="1" customWidth="1"/>
    <col min="11" max="11" width="8.85546875" style="1"/>
    <col min="12" max="12" width="14.28515625" style="1" bestFit="1" customWidth="1"/>
    <col min="13" max="258" width="8.85546875" style="1"/>
    <col min="259" max="259" width="19.140625" style="1" customWidth="1"/>
    <col min="260" max="260" width="16.5703125" style="1" customWidth="1"/>
    <col min="261" max="261" width="13" style="1" customWidth="1"/>
    <col min="262" max="262" width="9.85546875" style="1" customWidth="1"/>
    <col min="263" max="263" width="10" style="1" customWidth="1"/>
    <col min="264" max="264" width="7.7109375" style="1" customWidth="1"/>
    <col min="265" max="265" width="19.7109375" style="1" customWidth="1"/>
    <col min="266" max="266" width="3.7109375" style="1" customWidth="1"/>
    <col min="267" max="514" width="8.85546875" style="1"/>
    <col min="515" max="515" width="19.140625" style="1" customWidth="1"/>
    <col min="516" max="516" width="16.5703125" style="1" customWidth="1"/>
    <col min="517" max="517" width="13" style="1" customWidth="1"/>
    <col min="518" max="518" width="9.85546875" style="1" customWidth="1"/>
    <col min="519" max="519" width="10" style="1" customWidth="1"/>
    <col min="520" max="520" width="7.7109375" style="1" customWidth="1"/>
    <col min="521" max="521" width="19.7109375" style="1" customWidth="1"/>
    <col min="522" max="522" width="3.7109375" style="1" customWidth="1"/>
    <col min="523" max="770" width="8.85546875" style="1"/>
    <col min="771" max="771" width="19.140625" style="1" customWidth="1"/>
    <col min="772" max="772" width="16.5703125" style="1" customWidth="1"/>
    <col min="773" max="773" width="13" style="1" customWidth="1"/>
    <col min="774" max="774" width="9.85546875" style="1" customWidth="1"/>
    <col min="775" max="775" width="10" style="1" customWidth="1"/>
    <col min="776" max="776" width="7.7109375" style="1" customWidth="1"/>
    <col min="777" max="777" width="19.7109375" style="1" customWidth="1"/>
    <col min="778" max="778" width="3.7109375" style="1" customWidth="1"/>
    <col min="779" max="1026" width="8.85546875" style="1"/>
    <col min="1027" max="1027" width="19.140625" style="1" customWidth="1"/>
    <col min="1028" max="1028" width="16.5703125" style="1" customWidth="1"/>
    <col min="1029" max="1029" width="13" style="1" customWidth="1"/>
    <col min="1030" max="1030" width="9.85546875" style="1" customWidth="1"/>
    <col min="1031" max="1031" width="10" style="1" customWidth="1"/>
    <col min="1032" max="1032" width="7.7109375" style="1" customWidth="1"/>
    <col min="1033" max="1033" width="19.7109375" style="1" customWidth="1"/>
    <col min="1034" max="1034" width="3.7109375" style="1" customWidth="1"/>
    <col min="1035" max="1282" width="8.85546875" style="1"/>
    <col min="1283" max="1283" width="19.140625" style="1" customWidth="1"/>
    <col min="1284" max="1284" width="16.5703125" style="1" customWidth="1"/>
    <col min="1285" max="1285" width="13" style="1" customWidth="1"/>
    <col min="1286" max="1286" width="9.85546875" style="1" customWidth="1"/>
    <col min="1287" max="1287" width="10" style="1" customWidth="1"/>
    <col min="1288" max="1288" width="7.7109375" style="1" customWidth="1"/>
    <col min="1289" max="1289" width="19.7109375" style="1" customWidth="1"/>
    <col min="1290" max="1290" width="3.7109375" style="1" customWidth="1"/>
    <col min="1291" max="1538" width="8.85546875" style="1"/>
    <col min="1539" max="1539" width="19.140625" style="1" customWidth="1"/>
    <col min="1540" max="1540" width="16.5703125" style="1" customWidth="1"/>
    <col min="1541" max="1541" width="13" style="1" customWidth="1"/>
    <col min="1542" max="1542" width="9.85546875" style="1" customWidth="1"/>
    <col min="1543" max="1543" width="10" style="1" customWidth="1"/>
    <col min="1544" max="1544" width="7.7109375" style="1" customWidth="1"/>
    <col min="1545" max="1545" width="19.7109375" style="1" customWidth="1"/>
    <col min="1546" max="1546" width="3.7109375" style="1" customWidth="1"/>
    <col min="1547" max="1794" width="8.85546875" style="1"/>
    <col min="1795" max="1795" width="19.140625" style="1" customWidth="1"/>
    <col min="1796" max="1796" width="16.5703125" style="1" customWidth="1"/>
    <col min="1797" max="1797" width="13" style="1" customWidth="1"/>
    <col min="1798" max="1798" width="9.85546875" style="1" customWidth="1"/>
    <col min="1799" max="1799" width="10" style="1" customWidth="1"/>
    <col min="1800" max="1800" width="7.7109375" style="1" customWidth="1"/>
    <col min="1801" max="1801" width="19.7109375" style="1" customWidth="1"/>
    <col min="1802" max="1802" width="3.7109375" style="1" customWidth="1"/>
    <col min="1803" max="2050" width="8.85546875" style="1"/>
    <col min="2051" max="2051" width="19.140625" style="1" customWidth="1"/>
    <col min="2052" max="2052" width="16.5703125" style="1" customWidth="1"/>
    <col min="2053" max="2053" width="13" style="1" customWidth="1"/>
    <col min="2054" max="2054" width="9.85546875" style="1" customWidth="1"/>
    <col min="2055" max="2055" width="10" style="1" customWidth="1"/>
    <col min="2056" max="2056" width="7.7109375" style="1" customWidth="1"/>
    <col min="2057" max="2057" width="19.7109375" style="1" customWidth="1"/>
    <col min="2058" max="2058" width="3.7109375" style="1" customWidth="1"/>
    <col min="2059" max="2306" width="8.85546875" style="1"/>
    <col min="2307" max="2307" width="19.140625" style="1" customWidth="1"/>
    <col min="2308" max="2308" width="16.5703125" style="1" customWidth="1"/>
    <col min="2309" max="2309" width="13" style="1" customWidth="1"/>
    <col min="2310" max="2310" width="9.85546875" style="1" customWidth="1"/>
    <col min="2311" max="2311" width="10" style="1" customWidth="1"/>
    <col min="2312" max="2312" width="7.7109375" style="1" customWidth="1"/>
    <col min="2313" max="2313" width="19.7109375" style="1" customWidth="1"/>
    <col min="2314" max="2314" width="3.7109375" style="1" customWidth="1"/>
    <col min="2315" max="2562" width="8.85546875" style="1"/>
    <col min="2563" max="2563" width="19.140625" style="1" customWidth="1"/>
    <col min="2564" max="2564" width="16.5703125" style="1" customWidth="1"/>
    <col min="2565" max="2565" width="13" style="1" customWidth="1"/>
    <col min="2566" max="2566" width="9.85546875" style="1" customWidth="1"/>
    <col min="2567" max="2567" width="10" style="1" customWidth="1"/>
    <col min="2568" max="2568" width="7.7109375" style="1" customWidth="1"/>
    <col min="2569" max="2569" width="19.7109375" style="1" customWidth="1"/>
    <col min="2570" max="2570" width="3.7109375" style="1" customWidth="1"/>
    <col min="2571" max="2818" width="8.85546875" style="1"/>
    <col min="2819" max="2819" width="19.140625" style="1" customWidth="1"/>
    <col min="2820" max="2820" width="16.5703125" style="1" customWidth="1"/>
    <col min="2821" max="2821" width="13" style="1" customWidth="1"/>
    <col min="2822" max="2822" width="9.85546875" style="1" customWidth="1"/>
    <col min="2823" max="2823" width="10" style="1" customWidth="1"/>
    <col min="2824" max="2824" width="7.7109375" style="1" customWidth="1"/>
    <col min="2825" max="2825" width="19.7109375" style="1" customWidth="1"/>
    <col min="2826" max="2826" width="3.7109375" style="1" customWidth="1"/>
    <col min="2827" max="3074" width="8.85546875" style="1"/>
    <col min="3075" max="3075" width="19.140625" style="1" customWidth="1"/>
    <col min="3076" max="3076" width="16.5703125" style="1" customWidth="1"/>
    <col min="3077" max="3077" width="13" style="1" customWidth="1"/>
    <col min="3078" max="3078" width="9.85546875" style="1" customWidth="1"/>
    <col min="3079" max="3079" width="10" style="1" customWidth="1"/>
    <col min="3080" max="3080" width="7.7109375" style="1" customWidth="1"/>
    <col min="3081" max="3081" width="19.7109375" style="1" customWidth="1"/>
    <col min="3082" max="3082" width="3.7109375" style="1" customWidth="1"/>
    <col min="3083" max="3330" width="8.85546875" style="1"/>
    <col min="3331" max="3331" width="19.140625" style="1" customWidth="1"/>
    <col min="3332" max="3332" width="16.5703125" style="1" customWidth="1"/>
    <col min="3333" max="3333" width="13" style="1" customWidth="1"/>
    <col min="3334" max="3334" width="9.85546875" style="1" customWidth="1"/>
    <col min="3335" max="3335" width="10" style="1" customWidth="1"/>
    <col min="3336" max="3336" width="7.7109375" style="1" customWidth="1"/>
    <col min="3337" max="3337" width="19.7109375" style="1" customWidth="1"/>
    <col min="3338" max="3338" width="3.7109375" style="1" customWidth="1"/>
    <col min="3339" max="3586" width="8.85546875" style="1"/>
    <col min="3587" max="3587" width="19.140625" style="1" customWidth="1"/>
    <col min="3588" max="3588" width="16.5703125" style="1" customWidth="1"/>
    <col min="3589" max="3589" width="13" style="1" customWidth="1"/>
    <col min="3590" max="3590" width="9.85546875" style="1" customWidth="1"/>
    <col min="3591" max="3591" width="10" style="1" customWidth="1"/>
    <col min="3592" max="3592" width="7.7109375" style="1" customWidth="1"/>
    <col min="3593" max="3593" width="19.7109375" style="1" customWidth="1"/>
    <col min="3594" max="3594" width="3.7109375" style="1" customWidth="1"/>
    <col min="3595" max="3842" width="8.85546875" style="1"/>
    <col min="3843" max="3843" width="19.140625" style="1" customWidth="1"/>
    <col min="3844" max="3844" width="16.5703125" style="1" customWidth="1"/>
    <col min="3845" max="3845" width="13" style="1" customWidth="1"/>
    <col min="3846" max="3846" width="9.85546875" style="1" customWidth="1"/>
    <col min="3847" max="3847" width="10" style="1" customWidth="1"/>
    <col min="3848" max="3848" width="7.7109375" style="1" customWidth="1"/>
    <col min="3849" max="3849" width="19.7109375" style="1" customWidth="1"/>
    <col min="3850" max="3850" width="3.7109375" style="1" customWidth="1"/>
    <col min="3851" max="4098" width="8.85546875" style="1"/>
    <col min="4099" max="4099" width="19.140625" style="1" customWidth="1"/>
    <col min="4100" max="4100" width="16.5703125" style="1" customWidth="1"/>
    <col min="4101" max="4101" width="13" style="1" customWidth="1"/>
    <col min="4102" max="4102" width="9.85546875" style="1" customWidth="1"/>
    <col min="4103" max="4103" width="10" style="1" customWidth="1"/>
    <col min="4104" max="4104" width="7.7109375" style="1" customWidth="1"/>
    <col min="4105" max="4105" width="19.7109375" style="1" customWidth="1"/>
    <col min="4106" max="4106" width="3.7109375" style="1" customWidth="1"/>
    <col min="4107" max="4354" width="8.85546875" style="1"/>
    <col min="4355" max="4355" width="19.140625" style="1" customWidth="1"/>
    <col min="4356" max="4356" width="16.5703125" style="1" customWidth="1"/>
    <col min="4357" max="4357" width="13" style="1" customWidth="1"/>
    <col min="4358" max="4358" width="9.85546875" style="1" customWidth="1"/>
    <col min="4359" max="4359" width="10" style="1" customWidth="1"/>
    <col min="4360" max="4360" width="7.7109375" style="1" customWidth="1"/>
    <col min="4361" max="4361" width="19.7109375" style="1" customWidth="1"/>
    <col min="4362" max="4362" width="3.7109375" style="1" customWidth="1"/>
    <col min="4363" max="4610" width="8.85546875" style="1"/>
    <col min="4611" max="4611" width="19.140625" style="1" customWidth="1"/>
    <col min="4612" max="4612" width="16.5703125" style="1" customWidth="1"/>
    <col min="4613" max="4613" width="13" style="1" customWidth="1"/>
    <col min="4614" max="4614" width="9.85546875" style="1" customWidth="1"/>
    <col min="4615" max="4615" width="10" style="1" customWidth="1"/>
    <col min="4616" max="4616" width="7.7109375" style="1" customWidth="1"/>
    <col min="4617" max="4617" width="19.7109375" style="1" customWidth="1"/>
    <col min="4618" max="4618" width="3.7109375" style="1" customWidth="1"/>
    <col min="4619" max="4866" width="8.85546875" style="1"/>
    <col min="4867" max="4867" width="19.140625" style="1" customWidth="1"/>
    <col min="4868" max="4868" width="16.5703125" style="1" customWidth="1"/>
    <col min="4869" max="4869" width="13" style="1" customWidth="1"/>
    <col min="4870" max="4870" width="9.85546875" style="1" customWidth="1"/>
    <col min="4871" max="4871" width="10" style="1" customWidth="1"/>
    <col min="4872" max="4872" width="7.7109375" style="1" customWidth="1"/>
    <col min="4873" max="4873" width="19.7109375" style="1" customWidth="1"/>
    <col min="4874" max="4874" width="3.7109375" style="1" customWidth="1"/>
    <col min="4875" max="5122" width="8.85546875" style="1"/>
    <col min="5123" max="5123" width="19.140625" style="1" customWidth="1"/>
    <col min="5124" max="5124" width="16.5703125" style="1" customWidth="1"/>
    <col min="5125" max="5125" width="13" style="1" customWidth="1"/>
    <col min="5126" max="5126" width="9.85546875" style="1" customWidth="1"/>
    <col min="5127" max="5127" width="10" style="1" customWidth="1"/>
    <col min="5128" max="5128" width="7.7109375" style="1" customWidth="1"/>
    <col min="5129" max="5129" width="19.7109375" style="1" customWidth="1"/>
    <col min="5130" max="5130" width="3.7109375" style="1" customWidth="1"/>
    <col min="5131" max="5378" width="8.85546875" style="1"/>
    <col min="5379" max="5379" width="19.140625" style="1" customWidth="1"/>
    <col min="5380" max="5380" width="16.5703125" style="1" customWidth="1"/>
    <col min="5381" max="5381" width="13" style="1" customWidth="1"/>
    <col min="5382" max="5382" width="9.85546875" style="1" customWidth="1"/>
    <col min="5383" max="5383" width="10" style="1" customWidth="1"/>
    <col min="5384" max="5384" width="7.7109375" style="1" customWidth="1"/>
    <col min="5385" max="5385" width="19.7109375" style="1" customWidth="1"/>
    <col min="5386" max="5386" width="3.7109375" style="1" customWidth="1"/>
    <col min="5387" max="5634" width="8.85546875" style="1"/>
    <col min="5635" max="5635" width="19.140625" style="1" customWidth="1"/>
    <col min="5636" max="5636" width="16.5703125" style="1" customWidth="1"/>
    <col min="5637" max="5637" width="13" style="1" customWidth="1"/>
    <col min="5638" max="5638" width="9.85546875" style="1" customWidth="1"/>
    <col min="5639" max="5639" width="10" style="1" customWidth="1"/>
    <col min="5640" max="5640" width="7.7109375" style="1" customWidth="1"/>
    <col min="5641" max="5641" width="19.7109375" style="1" customWidth="1"/>
    <col min="5642" max="5642" width="3.7109375" style="1" customWidth="1"/>
    <col min="5643" max="5890" width="8.85546875" style="1"/>
    <col min="5891" max="5891" width="19.140625" style="1" customWidth="1"/>
    <col min="5892" max="5892" width="16.5703125" style="1" customWidth="1"/>
    <col min="5893" max="5893" width="13" style="1" customWidth="1"/>
    <col min="5894" max="5894" width="9.85546875" style="1" customWidth="1"/>
    <col min="5895" max="5895" width="10" style="1" customWidth="1"/>
    <col min="5896" max="5896" width="7.7109375" style="1" customWidth="1"/>
    <col min="5897" max="5897" width="19.7109375" style="1" customWidth="1"/>
    <col min="5898" max="5898" width="3.7109375" style="1" customWidth="1"/>
    <col min="5899" max="6146" width="8.85546875" style="1"/>
    <col min="6147" max="6147" width="19.140625" style="1" customWidth="1"/>
    <col min="6148" max="6148" width="16.5703125" style="1" customWidth="1"/>
    <col min="6149" max="6149" width="13" style="1" customWidth="1"/>
    <col min="6150" max="6150" width="9.85546875" style="1" customWidth="1"/>
    <col min="6151" max="6151" width="10" style="1" customWidth="1"/>
    <col min="6152" max="6152" width="7.7109375" style="1" customWidth="1"/>
    <col min="6153" max="6153" width="19.7109375" style="1" customWidth="1"/>
    <col min="6154" max="6154" width="3.7109375" style="1" customWidth="1"/>
    <col min="6155" max="6402" width="8.85546875" style="1"/>
    <col min="6403" max="6403" width="19.140625" style="1" customWidth="1"/>
    <col min="6404" max="6404" width="16.5703125" style="1" customWidth="1"/>
    <col min="6405" max="6405" width="13" style="1" customWidth="1"/>
    <col min="6406" max="6406" width="9.85546875" style="1" customWidth="1"/>
    <col min="6407" max="6407" width="10" style="1" customWidth="1"/>
    <col min="6408" max="6408" width="7.7109375" style="1" customWidth="1"/>
    <col min="6409" max="6409" width="19.7109375" style="1" customWidth="1"/>
    <col min="6410" max="6410" width="3.7109375" style="1" customWidth="1"/>
    <col min="6411" max="6658" width="8.85546875" style="1"/>
    <col min="6659" max="6659" width="19.140625" style="1" customWidth="1"/>
    <col min="6660" max="6660" width="16.5703125" style="1" customWidth="1"/>
    <col min="6661" max="6661" width="13" style="1" customWidth="1"/>
    <col min="6662" max="6662" width="9.85546875" style="1" customWidth="1"/>
    <col min="6663" max="6663" width="10" style="1" customWidth="1"/>
    <col min="6664" max="6664" width="7.7109375" style="1" customWidth="1"/>
    <col min="6665" max="6665" width="19.7109375" style="1" customWidth="1"/>
    <col min="6666" max="6666" width="3.7109375" style="1" customWidth="1"/>
    <col min="6667" max="6914" width="8.85546875" style="1"/>
    <col min="6915" max="6915" width="19.140625" style="1" customWidth="1"/>
    <col min="6916" max="6916" width="16.5703125" style="1" customWidth="1"/>
    <col min="6917" max="6917" width="13" style="1" customWidth="1"/>
    <col min="6918" max="6918" width="9.85546875" style="1" customWidth="1"/>
    <col min="6919" max="6919" width="10" style="1" customWidth="1"/>
    <col min="6920" max="6920" width="7.7109375" style="1" customWidth="1"/>
    <col min="6921" max="6921" width="19.7109375" style="1" customWidth="1"/>
    <col min="6922" max="6922" width="3.7109375" style="1" customWidth="1"/>
    <col min="6923" max="7170" width="8.85546875" style="1"/>
    <col min="7171" max="7171" width="19.140625" style="1" customWidth="1"/>
    <col min="7172" max="7172" width="16.5703125" style="1" customWidth="1"/>
    <col min="7173" max="7173" width="13" style="1" customWidth="1"/>
    <col min="7174" max="7174" width="9.85546875" style="1" customWidth="1"/>
    <col min="7175" max="7175" width="10" style="1" customWidth="1"/>
    <col min="7176" max="7176" width="7.7109375" style="1" customWidth="1"/>
    <col min="7177" max="7177" width="19.7109375" style="1" customWidth="1"/>
    <col min="7178" max="7178" width="3.7109375" style="1" customWidth="1"/>
    <col min="7179" max="7426" width="8.85546875" style="1"/>
    <col min="7427" max="7427" width="19.140625" style="1" customWidth="1"/>
    <col min="7428" max="7428" width="16.5703125" style="1" customWidth="1"/>
    <col min="7429" max="7429" width="13" style="1" customWidth="1"/>
    <col min="7430" max="7430" width="9.85546875" style="1" customWidth="1"/>
    <col min="7431" max="7431" width="10" style="1" customWidth="1"/>
    <col min="7432" max="7432" width="7.7109375" style="1" customWidth="1"/>
    <col min="7433" max="7433" width="19.7109375" style="1" customWidth="1"/>
    <col min="7434" max="7434" width="3.7109375" style="1" customWidth="1"/>
    <col min="7435" max="7682" width="8.85546875" style="1"/>
    <col min="7683" max="7683" width="19.140625" style="1" customWidth="1"/>
    <col min="7684" max="7684" width="16.5703125" style="1" customWidth="1"/>
    <col min="7685" max="7685" width="13" style="1" customWidth="1"/>
    <col min="7686" max="7686" width="9.85546875" style="1" customWidth="1"/>
    <col min="7687" max="7687" width="10" style="1" customWidth="1"/>
    <col min="7688" max="7688" width="7.7109375" style="1" customWidth="1"/>
    <col min="7689" max="7689" width="19.7109375" style="1" customWidth="1"/>
    <col min="7690" max="7690" width="3.7109375" style="1" customWidth="1"/>
    <col min="7691" max="7938" width="8.85546875" style="1"/>
    <col min="7939" max="7939" width="19.140625" style="1" customWidth="1"/>
    <col min="7940" max="7940" width="16.5703125" style="1" customWidth="1"/>
    <col min="7941" max="7941" width="13" style="1" customWidth="1"/>
    <col min="7942" max="7942" width="9.85546875" style="1" customWidth="1"/>
    <col min="7943" max="7943" width="10" style="1" customWidth="1"/>
    <col min="7944" max="7944" width="7.7109375" style="1" customWidth="1"/>
    <col min="7945" max="7945" width="19.7109375" style="1" customWidth="1"/>
    <col min="7946" max="7946" width="3.7109375" style="1" customWidth="1"/>
    <col min="7947" max="8194" width="8.85546875" style="1"/>
    <col min="8195" max="8195" width="19.140625" style="1" customWidth="1"/>
    <col min="8196" max="8196" width="16.5703125" style="1" customWidth="1"/>
    <col min="8197" max="8197" width="13" style="1" customWidth="1"/>
    <col min="8198" max="8198" width="9.85546875" style="1" customWidth="1"/>
    <col min="8199" max="8199" width="10" style="1" customWidth="1"/>
    <col min="8200" max="8200" width="7.7109375" style="1" customWidth="1"/>
    <col min="8201" max="8201" width="19.7109375" style="1" customWidth="1"/>
    <col min="8202" max="8202" width="3.7109375" style="1" customWidth="1"/>
    <col min="8203" max="8450" width="8.85546875" style="1"/>
    <col min="8451" max="8451" width="19.140625" style="1" customWidth="1"/>
    <col min="8452" max="8452" width="16.5703125" style="1" customWidth="1"/>
    <col min="8453" max="8453" width="13" style="1" customWidth="1"/>
    <col min="8454" max="8454" width="9.85546875" style="1" customWidth="1"/>
    <col min="8455" max="8455" width="10" style="1" customWidth="1"/>
    <col min="8456" max="8456" width="7.7109375" style="1" customWidth="1"/>
    <col min="8457" max="8457" width="19.7109375" style="1" customWidth="1"/>
    <col min="8458" max="8458" width="3.7109375" style="1" customWidth="1"/>
    <col min="8459" max="8706" width="8.85546875" style="1"/>
    <col min="8707" max="8707" width="19.140625" style="1" customWidth="1"/>
    <col min="8708" max="8708" width="16.5703125" style="1" customWidth="1"/>
    <col min="8709" max="8709" width="13" style="1" customWidth="1"/>
    <col min="8710" max="8710" width="9.85546875" style="1" customWidth="1"/>
    <col min="8711" max="8711" width="10" style="1" customWidth="1"/>
    <col min="8712" max="8712" width="7.7109375" style="1" customWidth="1"/>
    <col min="8713" max="8713" width="19.7109375" style="1" customWidth="1"/>
    <col min="8714" max="8714" width="3.7109375" style="1" customWidth="1"/>
    <col min="8715" max="8962" width="8.85546875" style="1"/>
    <col min="8963" max="8963" width="19.140625" style="1" customWidth="1"/>
    <col min="8964" max="8964" width="16.5703125" style="1" customWidth="1"/>
    <col min="8965" max="8965" width="13" style="1" customWidth="1"/>
    <col min="8966" max="8966" width="9.85546875" style="1" customWidth="1"/>
    <col min="8967" max="8967" width="10" style="1" customWidth="1"/>
    <col min="8968" max="8968" width="7.7109375" style="1" customWidth="1"/>
    <col min="8969" max="8969" width="19.7109375" style="1" customWidth="1"/>
    <col min="8970" max="8970" width="3.7109375" style="1" customWidth="1"/>
    <col min="8971" max="9218" width="8.85546875" style="1"/>
    <col min="9219" max="9219" width="19.140625" style="1" customWidth="1"/>
    <col min="9220" max="9220" width="16.5703125" style="1" customWidth="1"/>
    <col min="9221" max="9221" width="13" style="1" customWidth="1"/>
    <col min="9222" max="9222" width="9.85546875" style="1" customWidth="1"/>
    <col min="9223" max="9223" width="10" style="1" customWidth="1"/>
    <col min="9224" max="9224" width="7.7109375" style="1" customWidth="1"/>
    <col min="9225" max="9225" width="19.7109375" style="1" customWidth="1"/>
    <col min="9226" max="9226" width="3.7109375" style="1" customWidth="1"/>
    <col min="9227" max="9474" width="8.85546875" style="1"/>
    <col min="9475" max="9475" width="19.140625" style="1" customWidth="1"/>
    <col min="9476" max="9476" width="16.5703125" style="1" customWidth="1"/>
    <col min="9477" max="9477" width="13" style="1" customWidth="1"/>
    <col min="9478" max="9478" width="9.85546875" style="1" customWidth="1"/>
    <col min="9479" max="9479" width="10" style="1" customWidth="1"/>
    <col min="9480" max="9480" width="7.7109375" style="1" customWidth="1"/>
    <col min="9481" max="9481" width="19.7109375" style="1" customWidth="1"/>
    <col min="9482" max="9482" width="3.7109375" style="1" customWidth="1"/>
    <col min="9483" max="9730" width="8.85546875" style="1"/>
    <col min="9731" max="9731" width="19.140625" style="1" customWidth="1"/>
    <col min="9732" max="9732" width="16.5703125" style="1" customWidth="1"/>
    <col min="9733" max="9733" width="13" style="1" customWidth="1"/>
    <col min="9734" max="9734" width="9.85546875" style="1" customWidth="1"/>
    <col min="9735" max="9735" width="10" style="1" customWidth="1"/>
    <col min="9736" max="9736" width="7.7109375" style="1" customWidth="1"/>
    <col min="9737" max="9737" width="19.7109375" style="1" customWidth="1"/>
    <col min="9738" max="9738" width="3.7109375" style="1" customWidth="1"/>
    <col min="9739" max="9986" width="8.85546875" style="1"/>
    <col min="9987" max="9987" width="19.140625" style="1" customWidth="1"/>
    <col min="9988" max="9988" width="16.5703125" style="1" customWidth="1"/>
    <col min="9989" max="9989" width="13" style="1" customWidth="1"/>
    <col min="9990" max="9990" width="9.85546875" style="1" customWidth="1"/>
    <col min="9991" max="9991" width="10" style="1" customWidth="1"/>
    <col min="9992" max="9992" width="7.7109375" style="1" customWidth="1"/>
    <col min="9993" max="9993" width="19.7109375" style="1" customWidth="1"/>
    <col min="9994" max="9994" width="3.7109375" style="1" customWidth="1"/>
    <col min="9995" max="10242" width="8.85546875" style="1"/>
    <col min="10243" max="10243" width="19.140625" style="1" customWidth="1"/>
    <col min="10244" max="10244" width="16.5703125" style="1" customWidth="1"/>
    <col min="10245" max="10245" width="13" style="1" customWidth="1"/>
    <col min="10246" max="10246" width="9.85546875" style="1" customWidth="1"/>
    <col min="10247" max="10247" width="10" style="1" customWidth="1"/>
    <col min="10248" max="10248" width="7.7109375" style="1" customWidth="1"/>
    <col min="10249" max="10249" width="19.7109375" style="1" customWidth="1"/>
    <col min="10250" max="10250" width="3.7109375" style="1" customWidth="1"/>
    <col min="10251" max="10498" width="8.85546875" style="1"/>
    <col min="10499" max="10499" width="19.140625" style="1" customWidth="1"/>
    <col min="10500" max="10500" width="16.5703125" style="1" customWidth="1"/>
    <col min="10501" max="10501" width="13" style="1" customWidth="1"/>
    <col min="10502" max="10502" width="9.85546875" style="1" customWidth="1"/>
    <col min="10503" max="10503" width="10" style="1" customWidth="1"/>
    <col min="10504" max="10504" width="7.7109375" style="1" customWidth="1"/>
    <col min="10505" max="10505" width="19.7109375" style="1" customWidth="1"/>
    <col min="10506" max="10506" width="3.7109375" style="1" customWidth="1"/>
    <col min="10507" max="10754" width="8.85546875" style="1"/>
    <col min="10755" max="10755" width="19.140625" style="1" customWidth="1"/>
    <col min="10756" max="10756" width="16.5703125" style="1" customWidth="1"/>
    <col min="10757" max="10757" width="13" style="1" customWidth="1"/>
    <col min="10758" max="10758" width="9.85546875" style="1" customWidth="1"/>
    <col min="10759" max="10759" width="10" style="1" customWidth="1"/>
    <col min="10760" max="10760" width="7.7109375" style="1" customWidth="1"/>
    <col min="10761" max="10761" width="19.7109375" style="1" customWidth="1"/>
    <col min="10762" max="10762" width="3.7109375" style="1" customWidth="1"/>
    <col min="10763" max="11010" width="8.85546875" style="1"/>
    <col min="11011" max="11011" width="19.140625" style="1" customWidth="1"/>
    <col min="11012" max="11012" width="16.5703125" style="1" customWidth="1"/>
    <col min="11013" max="11013" width="13" style="1" customWidth="1"/>
    <col min="11014" max="11014" width="9.85546875" style="1" customWidth="1"/>
    <col min="11015" max="11015" width="10" style="1" customWidth="1"/>
    <col min="11016" max="11016" width="7.7109375" style="1" customWidth="1"/>
    <col min="11017" max="11017" width="19.7109375" style="1" customWidth="1"/>
    <col min="11018" max="11018" width="3.7109375" style="1" customWidth="1"/>
    <col min="11019" max="11266" width="8.85546875" style="1"/>
    <col min="11267" max="11267" width="19.140625" style="1" customWidth="1"/>
    <col min="11268" max="11268" width="16.5703125" style="1" customWidth="1"/>
    <col min="11269" max="11269" width="13" style="1" customWidth="1"/>
    <col min="11270" max="11270" width="9.85546875" style="1" customWidth="1"/>
    <col min="11271" max="11271" width="10" style="1" customWidth="1"/>
    <col min="11272" max="11272" width="7.7109375" style="1" customWidth="1"/>
    <col min="11273" max="11273" width="19.7109375" style="1" customWidth="1"/>
    <col min="11274" max="11274" width="3.7109375" style="1" customWidth="1"/>
    <col min="11275" max="11522" width="8.85546875" style="1"/>
    <col min="11523" max="11523" width="19.140625" style="1" customWidth="1"/>
    <col min="11524" max="11524" width="16.5703125" style="1" customWidth="1"/>
    <col min="11525" max="11525" width="13" style="1" customWidth="1"/>
    <col min="11526" max="11526" width="9.85546875" style="1" customWidth="1"/>
    <col min="11527" max="11527" width="10" style="1" customWidth="1"/>
    <col min="11528" max="11528" width="7.7109375" style="1" customWidth="1"/>
    <col min="11529" max="11529" width="19.7109375" style="1" customWidth="1"/>
    <col min="11530" max="11530" width="3.7109375" style="1" customWidth="1"/>
    <col min="11531" max="11778" width="8.85546875" style="1"/>
    <col min="11779" max="11779" width="19.140625" style="1" customWidth="1"/>
    <col min="11780" max="11780" width="16.5703125" style="1" customWidth="1"/>
    <col min="11781" max="11781" width="13" style="1" customWidth="1"/>
    <col min="11782" max="11782" width="9.85546875" style="1" customWidth="1"/>
    <col min="11783" max="11783" width="10" style="1" customWidth="1"/>
    <col min="11784" max="11784" width="7.7109375" style="1" customWidth="1"/>
    <col min="11785" max="11785" width="19.7109375" style="1" customWidth="1"/>
    <col min="11786" max="11786" width="3.7109375" style="1" customWidth="1"/>
    <col min="11787" max="12034" width="8.85546875" style="1"/>
    <col min="12035" max="12035" width="19.140625" style="1" customWidth="1"/>
    <col min="12036" max="12036" width="16.5703125" style="1" customWidth="1"/>
    <col min="12037" max="12037" width="13" style="1" customWidth="1"/>
    <col min="12038" max="12038" width="9.85546875" style="1" customWidth="1"/>
    <col min="12039" max="12039" width="10" style="1" customWidth="1"/>
    <col min="12040" max="12040" width="7.7109375" style="1" customWidth="1"/>
    <col min="12041" max="12041" width="19.7109375" style="1" customWidth="1"/>
    <col min="12042" max="12042" width="3.7109375" style="1" customWidth="1"/>
    <col min="12043" max="12290" width="8.85546875" style="1"/>
    <col min="12291" max="12291" width="19.140625" style="1" customWidth="1"/>
    <col min="12292" max="12292" width="16.5703125" style="1" customWidth="1"/>
    <col min="12293" max="12293" width="13" style="1" customWidth="1"/>
    <col min="12294" max="12294" width="9.85546875" style="1" customWidth="1"/>
    <col min="12295" max="12295" width="10" style="1" customWidth="1"/>
    <col min="12296" max="12296" width="7.7109375" style="1" customWidth="1"/>
    <col min="12297" max="12297" width="19.7109375" style="1" customWidth="1"/>
    <col min="12298" max="12298" width="3.7109375" style="1" customWidth="1"/>
    <col min="12299" max="12546" width="8.85546875" style="1"/>
    <col min="12547" max="12547" width="19.140625" style="1" customWidth="1"/>
    <col min="12548" max="12548" width="16.5703125" style="1" customWidth="1"/>
    <col min="12549" max="12549" width="13" style="1" customWidth="1"/>
    <col min="12550" max="12550" width="9.85546875" style="1" customWidth="1"/>
    <col min="12551" max="12551" width="10" style="1" customWidth="1"/>
    <col min="12552" max="12552" width="7.7109375" style="1" customWidth="1"/>
    <col min="12553" max="12553" width="19.7109375" style="1" customWidth="1"/>
    <col min="12554" max="12554" width="3.7109375" style="1" customWidth="1"/>
    <col min="12555" max="12802" width="8.85546875" style="1"/>
    <col min="12803" max="12803" width="19.140625" style="1" customWidth="1"/>
    <col min="12804" max="12804" width="16.5703125" style="1" customWidth="1"/>
    <col min="12805" max="12805" width="13" style="1" customWidth="1"/>
    <col min="12806" max="12806" width="9.85546875" style="1" customWidth="1"/>
    <col min="12807" max="12807" width="10" style="1" customWidth="1"/>
    <col min="12808" max="12808" width="7.7109375" style="1" customWidth="1"/>
    <col min="12809" max="12809" width="19.7109375" style="1" customWidth="1"/>
    <col min="12810" max="12810" width="3.7109375" style="1" customWidth="1"/>
    <col min="12811" max="13058" width="8.85546875" style="1"/>
    <col min="13059" max="13059" width="19.140625" style="1" customWidth="1"/>
    <col min="13060" max="13060" width="16.5703125" style="1" customWidth="1"/>
    <col min="13061" max="13061" width="13" style="1" customWidth="1"/>
    <col min="13062" max="13062" width="9.85546875" style="1" customWidth="1"/>
    <col min="13063" max="13063" width="10" style="1" customWidth="1"/>
    <col min="13064" max="13064" width="7.7109375" style="1" customWidth="1"/>
    <col min="13065" max="13065" width="19.7109375" style="1" customWidth="1"/>
    <col min="13066" max="13066" width="3.7109375" style="1" customWidth="1"/>
    <col min="13067" max="13314" width="8.85546875" style="1"/>
    <col min="13315" max="13315" width="19.140625" style="1" customWidth="1"/>
    <col min="13316" max="13316" width="16.5703125" style="1" customWidth="1"/>
    <col min="13317" max="13317" width="13" style="1" customWidth="1"/>
    <col min="13318" max="13318" width="9.85546875" style="1" customWidth="1"/>
    <col min="13319" max="13319" width="10" style="1" customWidth="1"/>
    <col min="13320" max="13320" width="7.7109375" style="1" customWidth="1"/>
    <col min="13321" max="13321" width="19.7109375" style="1" customWidth="1"/>
    <col min="13322" max="13322" width="3.7109375" style="1" customWidth="1"/>
    <col min="13323" max="13570" width="8.85546875" style="1"/>
    <col min="13571" max="13571" width="19.140625" style="1" customWidth="1"/>
    <col min="13572" max="13572" width="16.5703125" style="1" customWidth="1"/>
    <col min="13573" max="13573" width="13" style="1" customWidth="1"/>
    <col min="13574" max="13574" width="9.85546875" style="1" customWidth="1"/>
    <col min="13575" max="13575" width="10" style="1" customWidth="1"/>
    <col min="13576" max="13576" width="7.7109375" style="1" customWidth="1"/>
    <col min="13577" max="13577" width="19.7109375" style="1" customWidth="1"/>
    <col min="13578" max="13578" width="3.7109375" style="1" customWidth="1"/>
    <col min="13579" max="13826" width="8.85546875" style="1"/>
    <col min="13827" max="13827" width="19.140625" style="1" customWidth="1"/>
    <col min="13828" max="13828" width="16.5703125" style="1" customWidth="1"/>
    <col min="13829" max="13829" width="13" style="1" customWidth="1"/>
    <col min="13830" max="13830" width="9.85546875" style="1" customWidth="1"/>
    <col min="13831" max="13831" width="10" style="1" customWidth="1"/>
    <col min="13832" max="13832" width="7.7109375" style="1" customWidth="1"/>
    <col min="13833" max="13833" width="19.7109375" style="1" customWidth="1"/>
    <col min="13834" max="13834" width="3.7109375" style="1" customWidth="1"/>
    <col min="13835" max="14082" width="8.85546875" style="1"/>
    <col min="14083" max="14083" width="19.140625" style="1" customWidth="1"/>
    <col min="14084" max="14084" width="16.5703125" style="1" customWidth="1"/>
    <col min="14085" max="14085" width="13" style="1" customWidth="1"/>
    <col min="14086" max="14086" width="9.85546875" style="1" customWidth="1"/>
    <col min="14087" max="14087" width="10" style="1" customWidth="1"/>
    <col min="14088" max="14088" width="7.7109375" style="1" customWidth="1"/>
    <col min="14089" max="14089" width="19.7109375" style="1" customWidth="1"/>
    <col min="14090" max="14090" width="3.7109375" style="1" customWidth="1"/>
    <col min="14091" max="14338" width="8.85546875" style="1"/>
    <col min="14339" max="14339" width="19.140625" style="1" customWidth="1"/>
    <col min="14340" max="14340" width="16.5703125" style="1" customWidth="1"/>
    <col min="14341" max="14341" width="13" style="1" customWidth="1"/>
    <col min="14342" max="14342" width="9.85546875" style="1" customWidth="1"/>
    <col min="14343" max="14343" width="10" style="1" customWidth="1"/>
    <col min="14344" max="14344" width="7.7109375" style="1" customWidth="1"/>
    <col min="14345" max="14345" width="19.7109375" style="1" customWidth="1"/>
    <col min="14346" max="14346" width="3.7109375" style="1" customWidth="1"/>
    <col min="14347" max="14594" width="8.85546875" style="1"/>
    <col min="14595" max="14595" width="19.140625" style="1" customWidth="1"/>
    <col min="14596" max="14596" width="16.5703125" style="1" customWidth="1"/>
    <col min="14597" max="14597" width="13" style="1" customWidth="1"/>
    <col min="14598" max="14598" width="9.85546875" style="1" customWidth="1"/>
    <col min="14599" max="14599" width="10" style="1" customWidth="1"/>
    <col min="14600" max="14600" width="7.7109375" style="1" customWidth="1"/>
    <col min="14601" max="14601" width="19.7109375" style="1" customWidth="1"/>
    <col min="14602" max="14602" width="3.7109375" style="1" customWidth="1"/>
    <col min="14603" max="14850" width="8.85546875" style="1"/>
    <col min="14851" max="14851" width="19.140625" style="1" customWidth="1"/>
    <col min="14852" max="14852" width="16.5703125" style="1" customWidth="1"/>
    <col min="14853" max="14853" width="13" style="1" customWidth="1"/>
    <col min="14854" max="14854" width="9.85546875" style="1" customWidth="1"/>
    <col min="14855" max="14855" width="10" style="1" customWidth="1"/>
    <col min="14856" max="14856" width="7.7109375" style="1" customWidth="1"/>
    <col min="14857" max="14857" width="19.7109375" style="1" customWidth="1"/>
    <col min="14858" max="14858" width="3.7109375" style="1" customWidth="1"/>
    <col min="14859" max="15106" width="8.85546875" style="1"/>
    <col min="15107" max="15107" width="19.140625" style="1" customWidth="1"/>
    <col min="15108" max="15108" width="16.5703125" style="1" customWidth="1"/>
    <col min="15109" max="15109" width="13" style="1" customWidth="1"/>
    <col min="15110" max="15110" width="9.85546875" style="1" customWidth="1"/>
    <col min="15111" max="15111" width="10" style="1" customWidth="1"/>
    <col min="15112" max="15112" width="7.7109375" style="1" customWidth="1"/>
    <col min="15113" max="15113" width="19.7109375" style="1" customWidth="1"/>
    <col min="15114" max="15114" width="3.7109375" style="1" customWidth="1"/>
    <col min="15115" max="15362" width="8.85546875" style="1"/>
    <col min="15363" max="15363" width="19.140625" style="1" customWidth="1"/>
    <col min="15364" max="15364" width="16.5703125" style="1" customWidth="1"/>
    <col min="15365" max="15365" width="13" style="1" customWidth="1"/>
    <col min="15366" max="15366" width="9.85546875" style="1" customWidth="1"/>
    <col min="15367" max="15367" width="10" style="1" customWidth="1"/>
    <col min="15368" max="15368" width="7.7109375" style="1" customWidth="1"/>
    <col min="15369" max="15369" width="19.7109375" style="1" customWidth="1"/>
    <col min="15370" max="15370" width="3.7109375" style="1" customWidth="1"/>
    <col min="15371" max="15618" width="8.85546875" style="1"/>
    <col min="15619" max="15619" width="19.140625" style="1" customWidth="1"/>
    <col min="15620" max="15620" width="16.5703125" style="1" customWidth="1"/>
    <col min="15621" max="15621" width="13" style="1" customWidth="1"/>
    <col min="15622" max="15622" width="9.85546875" style="1" customWidth="1"/>
    <col min="15623" max="15623" width="10" style="1" customWidth="1"/>
    <col min="15624" max="15624" width="7.7109375" style="1" customWidth="1"/>
    <col min="15625" max="15625" width="19.7109375" style="1" customWidth="1"/>
    <col min="15626" max="15626" width="3.7109375" style="1" customWidth="1"/>
    <col min="15627" max="15874" width="8.85546875" style="1"/>
    <col min="15875" max="15875" width="19.140625" style="1" customWidth="1"/>
    <col min="15876" max="15876" width="16.5703125" style="1" customWidth="1"/>
    <col min="15877" max="15877" width="13" style="1" customWidth="1"/>
    <col min="15878" max="15878" width="9.85546875" style="1" customWidth="1"/>
    <col min="15879" max="15879" width="10" style="1" customWidth="1"/>
    <col min="15880" max="15880" width="7.7109375" style="1" customWidth="1"/>
    <col min="15881" max="15881" width="19.7109375" style="1" customWidth="1"/>
    <col min="15882" max="15882" width="3.7109375" style="1" customWidth="1"/>
    <col min="15883" max="16130" width="8.85546875" style="1"/>
    <col min="16131" max="16131" width="19.140625" style="1" customWidth="1"/>
    <col min="16132" max="16132" width="16.5703125" style="1" customWidth="1"/>
    <col min="16133" max="16133" width="13" style="1" customWidth="1"/>
    <col min="16134" max="16134" width="9.85546875" style="1" customWidth="1"/>
    <col min="16135" max="16135" width="10" style="1" customWidth="1"/>
    <col min="16136" max="16136" width="7.7109375" style="1" customWidth="1"/>
    <col min="16137" max="16137" width="19.7109375" style="1" customWidth="1"/>
    <col min="16138" max="16138" width="3.7109375" style="1" customWidth="1"/>
    <col min="16139" max="16384" width="8.85546875" style="1"/>
  </cols>
  <sheetData>
    <row r="1" spans="1:9" ht="6" customHeight="1" thickBot="1"/>
    <row r="2" spans="1:9" ht="4.5" customHeight="1" thickBot="1">
      <c r="A2" s="510" t="s">
        <v>26</v>
      </c>
      <c r="B2" s="510"/>
      <c r="C2" s="510"/>
      <c r="D2" s="510"/>
      <c r="E2" s="510"/>
      <c r="F2" s="510"/>
      <c r="G2" s="510"/>
      <c r="H2" s="510"/>
      <c r="I2" s="510"/>
    </row>
    <row r="3" spans="1:9">
      <c r="A3" s="510"/>
      <c r="B3" s="510"/>
      <c r="C3" s="510"/>
      <c r="D3" s="510"/>
      <c r="E3" s="510"/>
      <c r="F3" s="510"/>
      <c r="G3" s="510"/>
      <c r="H3" s="510"/>
      <c r="I3" s="510"/>
    </row>
    <row r="4" spans="1:9">
      <c r="A4" s="14">
        <v>1</v>
      </c>
      <c r="B4" s="520" t="s">
        <v>27</v>
      </c>
      <c r="C4" s="528"/>
      <c r="D4" s="528"/>
      <c r="E4" s="528"/>
      <c r="F4" s="528"/>
      <c r="G4" s="528"/>
      <c r="H4" s="528"/>
      <c r="I4" s="1072"/>
    </row>
    <row r="5" spans="1:9">
      <c r="A5" s="46" t="s">
        <v>2</v>
      </c>
      <c r="B5" s="539" t="s">
        <v>29</v>
      </c>
      <c r="C5" s="540"/>
      <c r="D5" s="541"/>
      <c r="E5" s="980" t="s">
        <v>178</v>
      </c>
      <c r="F5" s="981"/>
      <c r="G5" s="981"/>
      <c r="H5" s="981"/>
      <c r="I5" s="982"/>
    </row>
    <row r="6" spans="1:9">
      <c r="A6" s="46" t="s">
        <v>4</v>
      </c>
      <c r="B6" s="539" t="s">
        <v>30</v>
      </c>
      <c r="C6" s="540"/>
      <c r="D6" s="541"/>
      <c r="E6" s="961"/>
      <c r="F6" s="962"/>
      <c r="G6" s="962"/>
      <c r="H6" s="962"/>
      <c r="I6" s="963"/>
    </row>
    <row r="7" spans="1:9">
      <c r="A7" s="46" t="s">
        <v>6</v>
      </c>
      <c r="B7" s="539" t="s">
        <v>31</v>
      </c>
      <c r="C7" s="540"/>
      <c r="D7" s="541"/>
      <c r="E7" s="961"/>
      <c r="F7" s="962"/>
      <c r="G7" s="962"/>
      <c r="H7" s="962"/>
      <c r="I7" s="963"/>
    </row>
    <row r="8" spans="1:9">
      <c r="A8" s="16" t="s">
        <v>8</v>
      </c>
      <c r="B8" s="539" t="s">
        <v>32</v>
      </c>
      <c r="C8" s="540"/>
      <c r="D8" s="541"/>
      <c r="E8" s="961" t="s">
        <v>144</v>
      </c>
      <c r="F8" s="962"/>
      <c r="G8" s="962"/>
      <c r="H8" s="962"/>
      <c r="I8" s="963"/>
    </row>
    <row r="9" spans="1:9">
      <c r="A9" s="16" t="s">
        <v>10</v>
      </c>
      <c r="B9" s="539" t="s">
        <v>33</v>
      </c>
      <c r="C9" s="540"/>
      <c r="D9" s="541"/>
      <c r="E9" s="961"/>
      <c r="F9" s="962"/>
      <c r="G9" s="962"/>
      <c r="H9" s="962"/>
      <c r="I9" s="963"/>
    </row>
    <row r="10" spans="1:9" ht="15.75" thickBot="1">
      <c r="A10" s="48" t="s">
        <v>12</v>
      </c>
      <c r="B10" s="549" t="s">
        <v>34</v>
      </c>
      <c r="C10" s="550"/>
      <c r="D10" s="551"/>
      <c r="E10" s="968"/>
      <c r="F10" s="969"/>
      <c r="G10" s="969"/>
      <c r="H10" s="969"/>
      <c r="I10" s="970"/>
    </row>
    <row r="11" spans="1:9" ht="3.75" customHeight="1" thickBot="1">
      <c r="A11" s="18"/>
      <c r="B11" s="18"/>
      <c r="C11" s="18"/>
      <c r="D11" s="18"/>
      <c r="E11" s="18"/>
      <c r="F11" s="18"/>
      <c r="G11" s="18"/>
      <c r="H11" s="18"/>
      <c r="I11" s="19"/>
    </row>
    <row r="12" spans="1:9" ht="6.75" customHeight="1">
      <c r="A12" s="522" t="s">
        <v>36</v>
      </c>
      <c r="B12" s="523"/>
      <c r="C12" s="523"/>
      <c r="D12" s="523"/>
      <c r="E12" s="523"/>
      <c r="F12" s="523"/>
      <c r="G12" s="523"/>
      <c r="H12" s="523"/>
      <c r="I12" s="524"/>
    </row>
    <row r="13" spans="1:9">
      <c r="A13" s="525"/>
      <c r="B13" s="526"/>
      <c r="C13" s="526"/>
      <c r="D13" s="526"/>
      <c r="E13" s="526"/>
      <c r="F13" s="526"/>
      <c r="G13" s="526"/>
      <c r="H13" s="526"/>
      <c r="I13" s="527"/>
    </row>
    <row r="14" spans="1:9" ht="5.25" customHeight="1" thickBot="1"/>
    <row r="15" spans="1:9" ht="6" customHeight="1" thickBot="1">
      <c r="A15" s="510" t="s">
        <v>37</v>
      </c>
      <c r="B15" s="510"/>
      <c r="C15" s="510"/>
      <c r="D15" s="510"/>
      <c r="E15" s="510"/>
      <c r="F15" s="510"/>
      <c r="G15" s="510"/>
      <c r="H15" s="510"/>
      <c r="I15" s="510"/>
    </row>
    <row r="16" spans="1:9">
      <c r="A16" s="510"/>
      <c r="B16" s="510"/>
      <c r="C16" s="510"/>
      <c r="D16" s="510"/>
      <c r="E16" s="510"/>
      <c r="F16" s="510"/>
      <c r="G16" s="510"/>
      <c r="H16" s="510"/>
      <c r="I16" s="510"/>
    </row>
    <row r="17" spans="1:9">
      <c r="A17" s="14" t="s">
        <v>38</v>
      </c>
      <c r="B17" s="520" t="s">
        <v>39</v>
      </c>
      <c r="C17" s="528"/>
      <c r="D17" s="528"/>
      <c r="E17" s="1090"/>
      <c r="F17" s="1090"/>
      <c r="G17" s="1090"/>
      <c r="H17" s="1090"/>
      <c r="I17" s="1091"/>
    </row>
    <row r="18" spans="1:9">
      <c r="A18" s="46" t="s">
        <v>2</v>
      </c>
      <c r="B18" s="521" t="s">
        <v>39</v>
      </c>
      <c r="C18" s="530"/>
      <c r="D18" s="530"/>
      <c r="E18" s="1021" t="s">
        <v>170</v>
      </c>
      <c r="F18" s="1021"/>
      <c r="G18" s="1021"/>
      <c r="H18" s="1021"/>
      <c r="I18" s="1083"/>
    </row>
    <row r="19" spans="1:9" ht="15.75" thickBot="1">
      <c r="A19" s="48" t="s">
        <v>4</v>
      </c>
      <c r="B19" s="532" t="s">
        <v>41</v>
      </c>
      <c r="C19" s="533"/>
      <c r="D19" s="533"/>
      <c r="E19" s="1082" t="s">
        <v>171</v>
      </c>
      <c r="F19" s="1082"/>
      <c r="G19" s="1082"/>
      <c r="H19" s="1082"/>
      <c r="I19" s="1084"/>
    </row>
    <row r="20" spans="1:9" ht="5.25" customHeight="1" thickBot="1"/>
    <row r="21" spans="1:9" ht="4.5" customHeight="1" thickBot="1">
      <c r="A21" s="510" t="s">
        <v>43</v>
      </c>
      <c r="B21" s="510"/>
      <c r="C21" s="510"/>
      <c r="D21" s="510"/>
      <c r="E21" s="510"/>
      <c r="F21" s="510"/>
      <c r="G21" s="510"/>
      <c r="H21" s="510"/>
      <c r="I21" s="510"/>
    </row>
    <row r="22" spans="1:9" ht="15.75" thickBot="1">
      <c r="A22" s="1092"/>
      <c r="B22" s="1092"/>
      <c r="C22" s="1092"/>
      <c r="D22" s="1092"/>
      <c r="E22" s="1092"/>
      <c r="F22" s="1092"/>
      <c r="G22" s="1092"/>
      <c r="H22" s="1092"/>
      <c r="I22" s="1092"/>
    </row>
    <row r="23" spans="1:9">
      <c r="A23" s="45" t="s">
        <v>44</v>
      </c>
      <c r="B23" s="1085" t="s">
        <v>45</v>
      </c>
      <c r="C23" s="1085"/>
      <c r="D23" s="1085"/>
      <c r="E23" s="1085"/>
      <c r="F23" s="1085"/>
      <c r="G23" s="1085"/>
      <c r="H23" s="1085"/>
      <c r="I23" s="64" t="s">
        <v>46</v>
      </c>
    </row>
    <row r="24" spans="1:9">
      <c r="A24" s="46" t="s">
        <v>2</v>
      </c>
      <c r="B24" s="511" t="s">
        <v>47</v>
      </c>
      <c r="C24" s="511"/>
      <c r="D24" s="1021" t="s">
        <v>152</v>
      </c>
      <c r="E24" s="1021"/>
      <c r="F24" s="1021"/>
      <c r="G24" s="1021"/>
      <c r="H24" s="1021"/>
      <c r="I24" s="68" t="s">
        <v>161</v>
      </c>
    </row>
    <row r="25" spans="1:9">
      <c r="A25" s="46" t="s">
        <v>4</v>
      </c>
      <c r="B25" s="511" t="s">
        <v>48</v>
      </c>
      <c r="C25" s="511"/>
      <c r="D25" s="1021" t="s">
        <v>153</v>
      </c>
      <c r="E25" s="1021"/>
      <c r="F25" s="1021"/>
      <c r="G25" s="1021"/>
      <c r="H25" s="1021"/>
      <c r="I25" s="68" t="s">
        <v>162</v>
      </c>
    </row>
    <row r="26" spans="1:9">
      <c r="A26" s="46" t="s">
        <v>6</v>
      </c>
      <c r="B26" s="511" t="s">
        <v>49</v>
      </c>
      <c r="C26" s="511"/>
      <c r="D26" s="1021" t="s">
        <v>154</v>
      </c>
      <c r="E26" s="1021"/>
      <c r="F26" s="1021"/>
      <c r="G26" s="1021"/>
      <c r="H26" s="1021"/>
      <c r="I26" s="68" t="s">
        <v>163</v>
      </c>
    </row>
    <row r="27" spans="1:9">
      <c r="A27" s="46" t="s">
        <v>8</v>
      </c>
      <c r="B27" s="511" t="s">
        <v>50</v>
      </c>
      <c r="C27" s="511"/>
      <c r="D27" s="1021" t="s">
        <v>155</v>
      </c>
      <c r="E27" s="1021"/>
      <c r="F27" s="1021"/>
      <c r="G27" s="1021"/>
      <c r="H27" s="1021"/>
      <c r="I27" s="68" t="s">
        <v>164</v>
      </c>
    </row>
    <row r="28" spans="1:9" ht="28.9" customHeight="1">
      <c r="A28" s="46" t="s">
        <v>10</v>
      </c>
      <c r="B28" s="511" t="s">
        <v>51</v>
      </c>
      <c r="C28" s="511"/>
      <c r="D28" s="507" t="s">
        <v>156</v>
      </c>
      <c r="E28" s="1021"/>
      <c r="F28" s="1021"/>
      <c r="G28" s="1021"/>
      <c r="H28" s="1021"/>
      <c r="I28" s="68" t="s">
        <v>165</v>
      </c>
    </row>
    <row r="29" spans="1:9">
      <c r="A29" s="46" t="s">
        <v>12</v>
      </c>
      <c r="B29" s="511" t="s">
        <v>52</v>
      </c>
      <c r="C29" s="511"/>
      <c r="D29" s="1021" t="s">
        <v>157</v>
      </c>
      <c r="E29" s="1021"/>
      <c r="F29" s="1021"/>
      <c r="G29" s="1021"/>
      <c r="H29" s="1021"/>
      <c r="I29" s="68" t="s">
        <v>166</v>
      </c>
    </row>
    <row r="30" spans="1:9">
      <c r="A30" s="46" t="s">
        <v>53</v>
      </c>
      <c r="B30" s="511" t="s">
        <v>54</v>
      </c>
      <c r="C30" s="511"/>
      <c r="D30" s="1021" t="s">
        <v>158</v>
      </c>
      <c r="E30" s="1021"/>
      <c r="F30" s="1021"/>
      <c r="G30" s="1021"/>
      <c r="H30" s="1021"/>
      <c r="I30" s="68" t="s">
        <v>167</v>
      </c>
    </row>
    <row r="31" spans="1:9" ht="15.75" thickBot="1">
      <c r="A31" s="48" t="s">
        <v>55</v>
      </c>
      <c r="B31" s="516" t="s">
        <v>56</v>
      </c>
      <c r="C31" s="516"/>
      <c r="D31" s="1082" t="s">
        <v>159</v>
      </c>
      <c r="E31" s="1082"/>
      <c r="F31" s="1082"/>
      <c r="G31" s="1082"/>
      <c r="H31" s="1082"/>
      <c r="I31" s="69" t="s">
        <v>168</v>
      </c>
    </row>
    <row r="32" spans="1:9" ht="4.5" customHeight="1" thickBot="1"/>
    <row r="33" spans="1:14" ht="8.25" customHeight="1" thickBot="1">
      <c r="A33" s="510" t="s">
        <v>57</v>
      </c>
      <c r="B33" s="510"/>
      <c r="C33" s="510"/>
      <c r="D33" s="510"/>
      <c r="E33" s="510"/>
      <c r="F33" s="510"/>
      <c r="G33" s="510"/>
      <c r="H33" s="510"/>
      <c r="I33" s="510"/>
    </row>
    <row r="34" spans="1:14">
      <c r="A34" s="510"/>
      <c r="B34" s="510"/>
      <c r="C34" s="510"/>
      <c r="D34" s="510"/>
      <c r="E34" s="510"/>
      <c r="F34" s="510"/>
      <c r="G34" s="510"/>
      <c r="H34" s="510"/>
      <c r="I34" s="510"/>
    </row>
    <row r="35" spans="1:14">
      <c r="A35" s="14" t="s">
        <v>58</v>
      </c>
      <c r="B35" s="520" t="s">
        <v>59</v>
      </c>
      <c r="C35" s="528"/>
      <c r="D35" s="528"/>
      <c r="E35" s="528"/>
      <c r="F35" s="528"/>
      <c r="G35" s="528"/>
      <c r="H35" s="528"/>
      <c r="I35" s="1072"/>
    </row>
    <row r="36" spans="1:14">
      <c r="A36" s="46" t="s">
        <v>2</v>
      </c>
      <c r="B36" s="521" t="s">
        <v>145</v>
      </c>
      <c r="C36" s="530"/>
      <c r="D36" s="531"/>
      <c r="E36" s="961" t="s">
        <v>173</v>
      </c>
      <c r="F36" s="962"/>
      <c r="G36" s="962"/>
      <c r="H36" s="962"/>
      <c r="I36" s="963"/>
    </row>
    <row r="37" spans="1:14">
      <c r="A37" s="46" t="s">
        <v>4</v>
      </c>
      <c r="B37" s="521" t="s">
        <v>61</v>
      </c>
      <c r="C37" s="530"/>
      <c r="D37" s="531"/>
      <c r="E37" s="961" t="s">
        <v>146</v>
      </c>
      <c r="F37" s="962"/>
      <c r="G37" s="962"/>
      <c r="H37" s="962"/>
      <c r="I37" s="963"/>
    </row>
    <row r="38" spans="1:14">
      <c r="A38" s="46" t="s">
        <v>6</v>
      </c>
      <c r="B38" s="521" t="s">
        <v>62</v>
      </c>
      <c r="C38" s="530"/>
      <c r="D38" s="531"/>
      <c r="E38" s="961"/>
      <c r="F38" s="962"/>
      <c r="G38" s="962"/>
      <c r="H38" s="962"/>
      <c r="I38" s="963"/>
    </row>
    <row r="39" spans="1:14">
      <c r="A39" s="16" t="s">
        <v>8</v>
      </c>
      <c r="B39" s="521" t="s">
        <v>63</v>
      </c>
      <c r="C39" s="530"/>
      <c r="D39" s="531"/>
      <c r="E39" s="961"/>
      <c r="F39" s="962"/>
      <c r="G39" s="962"/>
      <c r="H39" s="962"/>
      <c r="I39" s="963"/>
    </row>
    <row r="40" spans="1:14">
      <c r="A40" s="16" t="s">
        <v>10</v>
      </c>
      <c r="B40" s="521" t="s">
        <v>147</v>
      </c>
      <c r="C40" s="530"/>
      <c r="D40" s="531"/>
      <c r="E40" s="961" t="s">
        <v>148</v>
      </c>
      <c r="F40" s="962"/>
      <c r="G40" s="962"/>
      <c r="H40" s="962"/>
      <c r="I40" s="963"/>
    </row>
    <row r="41" spans="1:14">
      <c r="A41" s="16" t="s">
        <v>12</v>
      </c>
      <c r="B41" s="521" t="s">
        <v>137</v>
      </c>
      <c r="C41" s="530"/>
      <c r="D41" s="531"/>
      <c r="E41" s="961" t="s">
        <v>149</v>
      </c>
      <c r="F41" s="962"/>
      <c r="G41" s="962"/>
      <c r="H41" s="962"/>
      <c r="I41" s="963"/>
    </row>
    <row r="42" spans="1:14" ht="15.75" thickBot="1">
      <c r="A42" s="48" t="s">
        <v>53</v>
      </c>
      <c r="B42" s="532" t="s">
        <v>64</v>
      </c>
      <c r="C42" s="533"/>
      <c r="D42" s="534"/>
      <c r="E42" s="968"/>
      <c r="F42" s="969"/>
      <c r="G42" s="969"/>
      <c r="H42" s="969"/>
      <c r="I42" s="970"/>
    </row>
    <row r="43" spans="1:14" ht="6" customHeight="1" thickBot="1"/>
    <row r="44" spans="1:14">
      <c r="A44" s="45">
        <v>3</v>
      </c>
      <c r="B44" s="1002" t="s">
        <v>71</v>
      </c>
      <c r="C44" s="1003"/>
      <c r="D44" s="1003"/>
      <c r="E44" s="1003"/>
      <c r="F44" s="1003"/>
      <c r="G44" s="1003"/>
      <c r="H44" s="1003"/>
      <c r="I44" s="1081"/>
    </row>
    <row r="45" spans="1:14">
      <c r="A45" s="46" t="s">
        <v>2</v>
      </c>
      <c r="B45" s="539" t="s">
        <v>72</v>
      </c>
      <c r="C45" s="540"/>
      <c r="D45" s="540"/>
      <c r="E45" s="540"/>
      <c r="F45" s="515" t="s">
        <v>278</v>
      </c>
      <c r="G45" s="515"/>
      <c r="H45" s="515"/>
      <c r="I45" s="1077"/>
      <c r="N45" s="50"/>
    </row>
    <row r="46" spans="1:14">
      <c r="A46" s="26" t="s">
        <v>4</v>
      </c>
      <c r="B46" s="539" t="s">
        <v>73</v>
      </c>
      <c r="C46" s="540"/>
      <c r="D46" s="540"/>
      <c r="E46" s="540"/>
      <c r="F46" s="515" t="s">
        <v>150</v>
      </c>
      <c r="G46" s="515"/>
      <c r="H46" s="515"/>
      <c r="I46" s="1077"/>
    </row>
    <row r="47" spans="1:14">
      <c r="A47" s="27" t="s">
        <v>6</v>
      </c>
      <c r="B47" s="539" t="s">
        <v>74</v>
      </c>
      <c r="C47" s="540"/>
      <c r="D47" s="540"/>
      <c r="E47" s="540"/>
      <c r="F47" s="515" t="s">
        <v>279</v>
      </c>
      <c r="G47" s="515"/>
      <c r="H47" s="515"/>
      <c r="I47" s="1077"/>
    </row>
    <row r="48" spans="1:14">
      <c r="A48" s="16" t="s">
        <v>8</v>
      </c>
      <c r="B48" s="539" t="s">
        <v>75</v>
      </c>
      <c r="C48" s="540"/>
      <c r="D48" s="540"/>
      <c r="E48" s="540"/>
      <c r="F48" s="515" t="s">
        <v>172</v>
      </c>
      <c r="G48" s="515"/>
      <c r="H48" s="515"/>
      <c r="I48" s="1077"/>
      <c r="N48" s="50"/>
    </row>
    <row r="49" spans="1:14">
      <c r="A49" s="16" t="s">
        <v>10</v>
      </c>
      <c r="B49" s="539" t="s">
        <v>76</v>
      </c>
      <c r="C49" s="540"/>
      <c r="D49" s="540"/>
      <c r="E49" s="540"/>
      <c r="F49" s="515" t="s">
        <v>151</v>
      </c>
      <c r="G49" s="515"/>
      <c r="H49" s="515"/>
      <c r="I49" s="1077"/>
    </row>
    <row r="50" spans="1:14" ht="15.75" thickBot="1">
      <c r="A50" s="48" t="s">
        <v>12</v>
      </c>
      <c r="B50" s="549" t="s">
        <v>77</v>
      </c>
      <c r="C50" s="550"/>
      <c r="D50" s="550"/>
      <c r="E50" s="550"/>
      <c r="F50" s="1078" t="s">
        <v>280</v>
      </c>
      <c r="G50" s="1078"/>
      <c r="H50" s="1078"/>
      <c r="I50" s="1079"/>
    </row>
    <row r="51" spans="1:14" ht="4.5" customHeight="1" thickBot="1"/>
    <row r="52" spans="1:14" ht="4.5" customHeight="1">
      <c r="A52" s="522" t="s">
        <v>78</v>
      </c>
      <c r="B52" s="523"/>
      <c r="C52" s="523"/>
      <c r="D52" s="523"/>
      <c r="E52" s="523"/>
      <c r="F52" s="523"/>
      <c r="G52" s="523"/>
      <c r="H52" s="523"/>
      <c r="I52" s="524"/>
    </row>
    <row r="53" spans="1:14">
      <c r="A53" s="525"/>
      <c r="B53" s="526"/>
      <c r="C53" s="526"/>
      <c r="D53" s="526"/>
      <c r="E53" s="526"/>
      <c r="F53" s="526"/>
      <c r="G53" s="526"/>
      <c r="H53" s="526"/>
      <c r="I53" s="527"/>
    </row>
    <row r="54" spans="1:14" ht="6.75" customHeight="1" thickBot="1"/>
    <row r="55" spans="1:14" ht="7.5" customHeight="1">
      <c r="A55" s="522" t="s">
        <v>79</v>
      </c>
      <c r="B55" s="523"/>
      <c r="C55" s="523"/>
      <c r="D55" s="523"/>
      <c r="E55" s="523"/>
      <c r="F55" s="523"/>
      <c r="G55" s="523"/>
      <c r="H55" s="523"/>
      <c r="I55" s="542"/>
    </row>
    <row r="56" spans="1:14">
      <c r="A56" s="543"/>
      <c r="B56" s="544"/>
      <c r="C56" s="544"/>
      <c r="D56" s="544"/>
      <c r="E56" s="544"/>
      <c r="F56" s="544"/>
      <c r="G56" s="544"/>
      <c r="H56" s="544"/>
      <c r="I56" s="545"/>
    </row>
    <row r="57" spans="1:14">
      <c r="A57" s="14" t="s">
        <v>80</v>
      </c>
      <c r="B57" s="519" t="s">
        <v>81</v>
      </c>
      <c r="C57" s="519"/>
      <c r="D57" s="519"/>
      <c r="E57" s="519"/>
      <c r="F57" s="519"/>
      <c r="G57" s="519"/>
      <c r="H57" s="519"/>
      <c r="I57" s="1080"/>
    </row>
    <row r="58" spans="1:14">
      <c r="A58" s="46" t="s">
        <v>2</v>
      </c>
      <c r="B58" s="1036" t="s">
        <v>82</v>
      </c>
      <c r="C58" s="1036"/>
      <c r="D58" s="1036"/>
      <c r="E58" s="1036"/>
      <c r="F58" s="515"/>
      <c r="G58" s="515"/>
      <c r="H58" s="515"/>
      <c r="I58" s="1077"/>
    </row>
    <row r="59" spans="1:14">
      <c r="A59" s="46" t="s">
        <v>4</v>
      </c>
      <c r="B59" s="1036" t="s">
        <v>83</v>
      </c>
      <c r="C59" s="1036"/>
      <c r="D59" s="1036"/>
      <c r="E59" s="1036"/>
      <c r="F59" s="515" t="s">
        <v>281</v>
      </c>
      <c r="G59" s="515"/>
      <c r="H59" s="515"/>
      <c r="I59" s="1077"/>
      <c r="K59" s="61"/>
      <c r="L59" s="61"/>
      <c r="M59" s="61">
        <f>1/360</f>
        <v>2.7777777777777779E-3</v>
      </c>
      <c r="N59" s="62">
        <f>M59</f>
        <v>2.7777777777777779E-3</v>
      </c>
    </row>
    <row r="60" spans="1:14">
      <c r="A60" s="46" t="s">
        <v>6</v>
      </c>
      <c r="B60" s="1036" t="s">
        <v>84</v>
      </c>
      <c r="C60" s="1036"/>
      <c r="D60" s="1036"/>
      <c r="E60" s="1036"/>
      <c r="F60" s="515" t="s">
        <v>282</v>
      </c>
      <c r="G60" s="515"/>
      <c r="H60" s="515"/>
      <c r="I60" s="1077"/>
      <c r="K60" s="61"/>
      <c r="L60" s="61"/>
      <c r="M60" s="61"/>
      <c r="N60" s="61"/>
    </row>
    <row r="61" spans="1:14">
      <c r="A61" s="46" t="s">
        <v>8</v>
      </c>
      <c r="B61" s="1036" t="s">
        <v>85</v>
      </c>
      <c r="C61" s="1036"/>
      <c r="D61" s="1036"/>
      <c r="E61" s="1036"/>
      <c r="F61" s="515" t="s">
        <v>160</v>
      </c>
      <c r="G61" s="515"/>
      <c r="H61" s="515"/>
      <c r="I61" s="1077"/>
      <c r="K61" s="61"/>
      <c r="L61" s="61"/>
      <c r="M61" s="61"/>
      <c r="N61" s="61"/>
    </row>
    <row r="62" spans="1:14">
      <c r="A62" s="46" t="s">
        <v>10</v>
      </c>
      <c r="B62" s="1036" t="s">
        <v>86</v>
      </c>
      <c r="C62" s="1036"/>
      <c r="D62" s="1036"/>
      <c r="E62" s="1036"/>
      <c r="F62" s="515" t="s">
        <v>283</v>
      </c>
      <c r="G62" s="515"/>
      <c r="H62" s="515"/>
      <c r="I62" s="1077"/>
      <c r="K62" s="61"/>
      <c r="L62" s="61"/>
      <c r="M62" s="61"/>
      <c r="N62" s="61"/>
    </row>
    <row r="63" spans="1:14" ht="15.75" customHeight="1">
      <c r="A63" s="46" t="s">
        <v>12</v>
      </c>
      <c r="B63" s="1086" t="s">
        <v>87</v>
      </c>
      <c r="C63" s="1086"/>
      <c r="D63" s="1086"/>
      <c r="E63" s="1086"/>
      <c r="F63" s="515" t="s">
        <v>284</v>
      </c>
      <c r="G63" s="515"/>
      <c r="H63" s="515"/>
      <c r="I63" s="1077"/>
      <c r="K63" s="61"/>
      <c r="L63" s="61"/>
      <c r="M63" s="61"/>
      <c r="N63" s="61"/>
    </row>
    <row r="64" spans="1:14" ht="15.75" thickBot="1">
      <c r="A64" s="48" t="s">
        <v>53</v>
      </c>
      <c r="B64" s="1089" t="s">
        <v>88</v>
      </c>
      <c r="C64" s="1089"/>
      <c r="D64" s="1089"/>
      <c r="E64" s="1089"/>
      <c r="F64" s="1078"/>
      <c r="G64" s="1078"/>
      <c r="H64" s="1078"/>
      <c r="I64" s="1079"/>
      <c r="K64" s="61"/>
      <c r="L64" s="61"/>
      <c r="M64" s="61"/>
      <c r="N64" s="61"/>
    </row>
    <row r="65" spans="1:14" ht="6.75" customHeight="1" thickBot="1">
      <c r="A65" s="18"/>
      <c r="B65" s="18"/>
      <c r="C65" s="18"/>
      <c r="D65" s="18"/>
      <c r="E65" s="18"/>
      <c r="F65" s="18"/>
      <c r="G65" s="18"/>
      <c r="H65" s="28"/>
      <c r="I65" s="19"/>
      <c r="K65" s="61"/>
      <c r="L65" s="61"/>
      <c r="M65" s="61"/>
      <c r="N65" s="61"/>
    </row>
    <row r="66" spans="1:14" ht="5.25" customHeight="1">
      <c r="A66" s="522" t="s">
        <v>89</v>
      </c>
      <c r="B66" s="523"/>
      <c r="C66" s="523"/>
      <c r="D66" s="523"/>
      <c r="E66" s="523"/>
      <c r="F66" s="523"/>
      <c r="G66" s="523"/>
      <c r="H66" s="523"/>
      <c r="I66" s="542"/>
      <c r="K66" s="61"/>
      <c r="L66" s="61"/>
      <c r="M66" s="61"/>
      <c r="N66" s="61"/>
    </row>
    <row r="67" spans="1:14">
      <c r="A67" s="543"/>
      <c r="B67" s="544"/>
      <c r="C67" s="544"/>
      <c r="D67" s="544"/>
      <c r="E67" s="544"/>
      <c r="F67" s="544"/>
      <c r="G67" s="544"/>
      <c r="H67" s="544"/>
      <c r="I67" s="545"/>
      <c r="K67" s="61"/>
      <c r="L67" s="61"/>
      <c r="M67" s="61"/>
      <c r="N67" s="61"/>
    </row>
    <row r="68" spans="1:14">
      <c r="A68" s="14" t="s">
        <v>90</v>
      </c>
      <c r="B68" s="520" t="s">
        <v>91</v>
      </c>
      <c r="C68" s="528"/>
      <c r="D68" s="528"/>
      <c r="E68" s="528"/>
      <c r="F68" s="528"/>
      <c r="G68" s="528"/>
      <c r="H68" s="528"/>
      <c r="I68" s="1072"/>
      <c r="K68" s="61"/>
      <c r="L68" s="61"/>
      <c r="M68" s="61"/>
      <c r="N68" s="61"/>
    </row>
    <row r="69" spans="1:14" ht="15.75" thickBot="1">
      <c r="A69" s="48" t="s">
        <v>2</v>
      </c>
      <c r="B69" s="1087" t="s">
        <v>92</v>
      </c>
      <c r="C69" s="1088"/>
      <c r="D69" s="1088"/>
      <c r="E69" s="1088"/>
      <c r="F69" s="1078"/>
      <c r="G69" s="1078"/>
      <c r="H69" s="1078"/>
      <c r="I69" s="1079"/>
      <c r="K69" s="61"/>
      <c r="L69" s="61"/>
      <c r="M69" s="61"/>
      <c r="N69" s="61"/>
    </row>
    <row r="70" spans="1:14" ht="5.25" customHeight="1" thickBot="1">
      <c r="K70" s="61"/>
      <c r="L70" s="61"/>
      <c r="M70" s="61"/>
      <c r="N70" s="61"/>
    </row>
    <row r="71" spans="1:14" ht="4.5" customHeight="1" thickBot="1">
      <c r="A71" s="510" t="s">
        <v>97</v>
      </c>
      <c r="B71" s="510"/>
      <c r="C71" s="510"/>
      <c r="D71" s="510"/>
      <c r="E71" s="510"/>
      <c r="F71" s="510"/>
      <c r="G71" s="510"/>
      <c r="H71" s="510"/>
      <c r="I71" s="510"/>
      <c r="K71" s="61"/>
      <c r="L71" s="61"/>
      <c r="M71" s="61"/>
      <c r="N71" s="61"/>
    </row>
    <row r="72" spans="1:14">
      <c r="A72" s="510"/>
      <c r="B72" s="510"/>
      <c r="C72" s="510"/>
      <c r="D72" s="510"/>
      <c r="E72" s="510"/>
      <c r="F72" s="510"/>
      <c r="G72" s="510"/>
      <c r="H72" s="510"/>
      <c r="I72" s="510"/>
      <c r="K72" s="61"/>
      <c r="L72" s="61"/>
      <c r="M72" s="61"/>
      <c r="N72" s="61"/>
    </row>
    <row r="73" spans="1:14">
      <c r="A73" s="14">
        <v>5</v>
      </c>
      <c r="B73" s="520" t="s">
        <v>98</v>
      </c>
      <c r="C73" s="528"/>
      <c r="D73" s="528"/>
      <c r="E73" s="528"/>
      <c r="F73" s="528"/>
      <c r="G73" s="528"/>
      <c r="H73" s="528"/>
      <c r="I73" s="1072"/>
      <c r="K73" s="61"/>
      <c r="L73" s="61"/>
      <c r="M73" s="61"/>
      <c r="N73" s="61"/>
    </row>
    <row r="74" spans="1:14">
      <c r="A74" s="46" t="s">
        <v>2</v>
      </c>
      <c r="B74" s="961" t="s">
        <v>99</v>
      </c>
      <c r="C74" s="962"/>
      <c r="D74" s="962"/>
      <c r="E74" s="1062"/>
      <c r="F74" s="961" t="s">
        <v>285</v>
      </c>
      <c r="G74" s="962"/>
      <c r="H74" s="962"/>
      <c r="I74" s="963"/>
      <c r="K74" s="61"/>
      <c r="L74" s="61"/>
      <c r="M74" s="61"/>
      <c r="N74" s="61"/>
    </row>
    <row r="75" spans="1:14">
      <c r="A75" s="46" t="s">
        <v>4</v>
      </c>
      <c r="B75" s="961" t="s">
        <v>100</v>
      </c>
      <c r="C75" s="962"/>
      <c r="D75" s="962"/>
      <c r="E75" s="1062"/>
      <c r="F75" s="961"/>
      <c r="G75" s="962"/>
      <c r="H75" s="962"/>
      <c r="I75" s="963"/>
      <c r="K75" s="61"/>
      <c r="L75" s="61"/>
      <c r="M75" s="61"/>
      <c r="N75" s="61"/>
    </row>
    <row r="76" spans="1:14" ht="15.75" thickBot="1">
      <c r="A76" s="48" t="s">
        <v>139</v>
      </c>
      <c r="B76" s="968" t="s">
        <v>138</v>
      </c>
      <c r="C76" s="969"/>
      <c r="D76" s="969"/>
      <c r="E76" s="1076"/>
      <c r="F76" s="961"/>
      <c r="G76" s="962"/>
      <c r="H76" s="962"/>
      <c r="I76" s="963"/>
      <c r="K76" s="61"/>
      <c r="L76" s="61"/>
      <c r="M76" s="61"/>
      <c r="N76" s="61"/>
    </row>
    <row r="77" spans="1:14" ht="4.5" customHeight="1" thickBot="1">
      <c r="K77" s="61"/>
      <c r="L77" s="61"/>
      <c r="M77" s="61"/>
      <c r="N77" s="61"/>
    </row>
    <row r="78" spans="1:14" ht="9" customHeight="1" thickBot="1">
      <c r="A78" s="510" t="s">
        <v>103</v>
      </c>
      <c r="B78" s="510"/>
      <c r="C78" s="510"/>
      <c r="D78" s="510"/>
      <c r="E78" s="510"/>
      <c r="F78" s="510"/>
      <c r="G78" s="510"/>
      <c r="H78" s="510"/>
      <c r="I78" s="510"/>
      <c r="K78" s="61"/>
      <c r="L78" s="61"/>
      <c r="M78" s="61"/>
      <c r="N78" s="61"/>
    </row>
    <row r="79" spans="1:14">
      <c r="A79" s="510"/>
      <c r="B79" s="510"/>
      <c r="C79" s="510"/>
      <c r="D79" s="510"/>
      <c r="E79" s="510"/>
      <c r="F79" s="510"/>
      <c r="G79" s="510"/>
      <c r="H79" s="510"/>
      <c r="I79" s="510"/>
      <c r="K79" s="61"/>
      <c r="L79" s="61"/>
      <c r="M79" s="61"/>
      <c r="N79" s="61"/>
    </row>
    <row r="80" spans="1:14">
      <c r="A80" s="14">
        <v>6</v>
      </c>
      <c r="B80" s="520" t="s">
        <v>104</v>
      </c>
      <c r="C80" s="528"/>
      <c r="D80" s="528"/>
      <c r="E80" s="528"/>
      <c r="F80" s="528"/>
      <c r="G80" s="528"/>
      <c r="H80" s="529"/>
      <c r="I80" s="67" t="s">
        <v>40</v>
      </c>
      <c r="K80" s="61"/>
      <c r="L80" s="61"/>
      <c r="M80" s="61"/>
      <c r="N80" s="61"/>
    </row>
    <row r="81" spans="1:14" ht="38.25" customHeight="1">
      <c r="A81" s="1073" t="s">
        <v>105</v>
      </c>
      <c r="B81" s="1074"/>
      <c r="C81" s="1074"/>
      <c r="D81" s="1074"/>
      <c r="E81" s="1074"/>
      <c r="F81" s="1074"/>
      <c r="G81" s="1074"/>
      <c r="H81" s="1075"/>
      <c r="I81" s="65"/>
      <c r="K81" s="61"/>
      <c r="L81" s="61"/>
      <c r="M81" s="61"/>
      <c r="N81" s="61"/>
    </row>
    <row r="82" spans="1:14">
      <c r="A82" s="46" t="s">
        <v>2</v>
      </c>
      <c r="B82" s="961" t="s">
        <v>106</v>
      </c>
      <c r="C82" s="962"/>
      <c r="D82" s="962"/>
      <c r="E82" s="962"/>
      <c r="F82" s="962"/>
      <c r="G82" s="962"/>
      <c r="H82" s="1062"/>
      <c r="I82" s="65">
        <v>0.1</v>
      </c>
      <c r="K82" s="61"/>
      <c r="L82" s="61"/>
      <c r="M82" s="61"/>
      <c r="N82" s="61"/>
    </row>
    <row r="83" spans="1:14" ht="29.25" customHeight="1">
      <c r="A83" s="1073" t="s">
        <v>107</v>
      </c>
      <c r="B83" s="1074"/>
      <c r="C83" s="1074"/>
      <c r="D83" s="1074"/>
      <c r="E83" s="1074"/>
      <c r="F83" s="1074"/>
      <c r="G83" s="1074"/>
      <c r="H83" s="1075"/>
      <c r="I83" s="65"/>
      <c r="K83" s="61"/>
      <c r="L83" s="61"/>
      <c r="M83" s="61"/>
      <c r="N83" s="61"/>
    </row>
    <row r="84" spans="1:14">
      <c r="A84" s="46" t="s">
        <v>4</v>
      </c>
      <c r="B84" s="961" t="s">
        <v>0</v>
      </c>
      <c r="C84" s="962"/>
      <c r="D84" s="962"/>
      <c r="E84" s="962"/>
      <c r="F84" s="962"/>
      <c r="G84" s="962"/>
      <c r="H84" s="1062"/>
      <c r="I84" s="65">
        <v>0.1</v>
      </c>
      <c r="K84" s="61"/>
      <c r="L84" s="61"/>
      <c r="M84" s="61"/>
      <c r="N84" s="61"/>
    </row>
    <row r="85" spans="1:14" ht="34.5" customHeight="1">
      <c r="A85" s="1073" t="s">
        <v>108</v>
      </c>
      <c r="B85" s="1074"/>
      <c r="C85" s="1074"/>
      <c r="D85" s="1074"/>
      <c r="E85" s="1074"/>
      <c r="F85" s="1074"/>
      <c r="G85" s="1074"/>
      <c r="H85" s="1075"/>
      <c r="I85" s="65"/>
      <c r="K85" s="61"/>
      <c r="L85" s="61"/>
      <c r="M85" s="61"/>
      <c r="N85" s="61"/>
    </row>
    <row r="86" spans="1:14">
      <c r="A86" s="46" t="s">
        <v>6</v>
      </c>
      <c r="B86" s="521" t="s">
        <v>179</v>
      </c>
      <c r="C86" s="530"/>
      <c r="D86" s="530"/>
      <c r="E86" s="530"/>
      <c r="F86" s="530"/>
      <c r="G86" s="530"/>
      <c r="H86" s="531"/>
      <c r="I86" s="65"/>
      <c r="K86" s="61"/>
      <c r="L86" s="61"/>
      <c r="M86" s="61"/>
      <c r="N86" s="61"/>
    </row>
    <row r="87" spans="1:14">
      <c r="A87" s="14" t="s">
        <v>110</v>
      </c>
      <c r="B87" s="520" t="s">
        <v>111</v>
      </c>
      <c r="C87" s="528"/>
      <c r="D87" s="528"/>
      <c r="E87" s="528"/>
      <c r="F87" s="528"/>
      <c r="G87" s="528"/>
      <c r="H87" s="528"/>
      <c r="I87" s="1072"/>
      <c r="K87" s="61"/>
      <c r="L87" s="61"/>
      <c r="M87" s="61"/>
      <c r="N87" s="61"/>
    </row>
    <row r="88" spans="1:14">
      <c r="A88" s="46" t="s">
        <v>142</v>
      </c>
      <c r="B88" s="521" t="s">
        <v>112</v>
      </c>
      <c r="C88" s="530"/>
      <c r="D88" s="530"/>
      <c r="E88" s="530"/>
      <c r="F88" s="530"/>
      <c r="G88" s="530"/>
      <c r="H88" s="531"/>
      <c r="I88" s="65">
        <v>2.6499999999999999E-2</v>
      </c>
      <c r="K88" s="63">
        <v>8.6499999999999994E-2</v>
      </c>
      <c r="L88" s="61"/>
      <c r="M88" s="61"/>
      <c r="N88" s="61"/>
    </row>
    <row r="89" spans="1:14">
      <c r="A89" s="46" t="s">
        <v>143</v>
      </c>
      <c r="B89" s="521" t="s">
        <v>113</v>
      </c>
      <c r="C89" s="530"/>
      <c r="D89" s="530"/>
      <c r="E89" s="530"/>
      <c r="F89" s="530"/>
      <c r="G89" s="530"/>
      <c r="H89" s="531"/>
      <c r="I89" s="65">
        <v>5.7999999999999996E-3</v>
      </c>
      <c r="K89" s="63">
        <v>0.91349999999999998</v>
      </c>
      <c r="L89" s="61"/>
      <c r="M89" s="61"/>
      <c r="N89" s="61"/>
    </row>
    <row r="90" spans="1:14">
      <c r="A90" s="14" t="s">
        <v>114</v>
      </c>
      <c r="B90" s="520" t="s">
        <v>116</v>
      </c>
      <c r="C90" s="528"/>
      <c r="D90" s="528"/>
      <c r="E90" s="528"/>
      <c r="F90" s="528"/>
      <c r="G90" s="528"/>
      <c r="H90" s="528"/>
      <c r="I90" s="1072"/>
    </row>
    <row r="91" spans="1:14">
      <c r="A91" s="46" t="s">
        <v>140</v>
      </c>
      <c r="B91" s="521" t="s">
        <v>117</v>
      </c>
      <c r="C91" s="530"/>
      <c r="D91" s="530"/>
      <c r="E91" s="530"/>
      <c r="F91" s="530"/>
      <c r="G91" s="530"/>
      <c r="H91" s="531"/>
      <c r="I91" s="65"/>
    </row>
    <row r="92" spans="1:14">
      <c r="A92" s="14" t="s">
        <v>115</v>
      </c>
      <c r="B92" s="520" t="s">
        <v>118</v>
      </c>
      <c r="C92" s="528"/>
      <c r="D92" s="528"/>
      <c r="E92" s="528"/>
      <c r="F92" s="528"/>
      <c r="G92" s="528"/>
      <c r="H92" s="528"/>
      <c r="I92" s="1072"/>
    </row>
    <row r="93" spans="1:14" ht="15.75" thickBot="1">
      <c r="A93" s="48" t="s">
        <v>141</v>
      </c>
      <c r="B93" s="532" t="s">
        <v>119</v>
      </c>
      <c r="C93" s="533"/>
      <c r="D93" s="533"/>
      <c r="E93" s="533"/>
      <c r="F93" s="533"/>
      <c r="G93" s="533"/>
      <c r="H93" s="534"/>
      <c r="I93" s="66">
        <v>5.6000000000000001E-2</v>
      </c>
    </row>
  </sheetData>
  <mergeCells count="112">
    <mergeCell ref="A2:I3"/>
    <mergeCell ref="E9:I9"/>
    <mergeCell ref="E10:I10"/>
    <mergeCell ref="B17:I17"/>
    <mergeCell ref="B4:I4"/>
    <mergeCell ref="A71:I72"/>
    <mergeCell ref="B73:I73"/>
    <mergeCell ref="D24:H24"/>
    <mergeCell ref="D25:H25"/>
    <mergeCell ref="D26:H26"/>
    <mergeCell ref="D27:H27"/>
    <mergeCell ref="D28:H28"/>
    <mergeCell ref="B5:D5"/>
    <mergeCell ref="B6:D6"/>
    <mergeCell ref="B7:D7"/>
    <mergeCell ref="B8:D8"/>
    <mergeCell ref="B9:D9"/>
    <mergeCell ref="B10:D10"/>
    <mergeCell ref="E5:I5"/>
    <mergeCell ref="A21:I22"/>
    <mergeCell ref="B25:C25"/>
    <mergeCell ref="B26:C26"/>
    <mergeCell ref="A12:I13"/>
    <mergeCell ref="A15:I16"/>
    <mergeCell ref="B74:E74"/>
    <mergeCell ref="B75:E75"/>
    <mergeCell ref="F74:I74"/>
    <mergeCell ref="A66:I67"/>
    <mergeCell ref="B63:E63"/>
    <mergeCell ref="A52:I53"/>
    <mergeCell ref="A55:I56"/>
    <mergeCell ref="F60:I60"/>
    <mergeCell ref="F61:I61"/>
    <mergeCell ref="F62:I62"/>
    <mergeCell ref="F63:I63"/>
    <mergeCell ref="F64:I64"/>
    <mergeCell ref="B68:I68"/>
    <mergeCell ref="B69:E69"/>
    <mergeCell ref="F69:I69"/>
    <mergeCell ref="B64:E64"/>
    <mergeCell ref="B60:E60"/>
    <mergeCell ref="B61:E61"/>
    <mergeCell ref="B62:E62"/>
    <mergeCell ref="F75:I75"/>
    <mergeCell ref="B18:D18"/>
    <mergeCell ref="B19:D19"/>
    <mergeCell ref="E18:I18"/>
    <mergeCell ref="E19:I19"/>
    <mergeCell ref="E6:I6"/>
    <mergeCell ref="B23:H23"/>
    <mergeCell ref="B24:C24"/>
    <mergeCell ref="E7:I7"/>
    <mergeCell ref="E8:I8"/>
    <mergeCell ref="E36:I36"/>
    <mergeCell ref="E37:I37"/>
    <mergeCell ref="E38:I38"/>
    <mergeCell ref="E39:I39"/>
    <mergeCell ref="E40:I40"/>
    <mergeCell ref="E41:I41"/>
    <mergeCell ref="B27:C27"/>
    <mergeCell ref="B28:C28"/>
    <mergeCell ref="B29:C29"/>
    <mergeCell ref="B30:C30"/>
    <mergeCell ref="B31:C31"/>
    <mergeCell ref="B35:I35"/>
    <mergeCell ref="B36:D36"/>
    <mergeCell ref="B37:D37"/>
    <mergeCell ref="B38:D38"/>
    <mergeCell ref="A33:I34"/>
    <mergeCell ref="D29:H29"/>
    <mergeCell ref="D30:H30"/>
    <mergeCell ref="D31:H31"/>
    <mergeCell ref="F48:I48"/>
    <mergeCell ref="F49:I49"/>
    <mergeCell ref="F50:I50"/>
    <mergeCell ref="B57:I57"/>
    <mergeCell ref="F58:I58"/>
    <mergeCell ref="F59:I59"/>
    <mergeCell ref="B39:D39"/>
    <mergeCell ref="B40:D40"/>
    <mergeCell ref="B41:D41"/>
    <mergeCell ref="B42:D42"/>
    <mergeCell ref="B46:E46"/>
    <mergeCell ref="B47:E47"/>
    <mergeCell ref="B48:E48"/>
    <mergeCell ref="B44:I44"/>
    <mergeCell ref="B45:E45"/>
    <mergeCell ref="B49:E49"/>
    <mergeCell ref="B50:E50"/>
    <mergeCell ref="E42:I42"/>
    <mergeCell ref="F45:I45"/>
    <mergeCell ref="F46:I46"/>
    <mergeCell ref="F47:I47"/>
    <mergeCell ref="B58:E58"/>
    <mergeCell ref="B59:E59"/>
    <mergeCell ref="B90:I90"/>
    <mergeCell ref="A78:I79"/>
    <mergeCell ref="B80:H80"/>
    <mergeCell ref="A81:H81"/>
    <mergeCell ref="B76:E76"/>
    <mergeCell ref="B93:H93"/>
    <mergeCell ref="B92:I92"/>
    <mergeCell ref="B82:H82"/>
    <mergeCell ref="A83:H83"/>
    <mergeCell ref="B84:H84"/>
    <mergeCell ref="A85:H85"/>
    <mergeCell ref="B86:H86"/>
    <mergeCell ref="B88:H88"/>
    <mergeCell ref="B89:H89"/>
    <mergeCell ref="F76:I76"/>
    <mergeCell ref="B91:H91"/>
    <mergeCell ref="B87:I87"/>
  </mergeCells>
  <pageMargins left="0.511811024" right="0.511811024" top="0.78740157499999996" bottom="0.78740157499999996" header="0.31496062000000002" footer="0.31496062000000002"/>
  <pageSetup paperSize="9" scale="53" orientation="landscape" r:id="rId1"/>
  <rowBreaks count="1" manualBreakCount="1">
    <brk id="70" max="8" man="1"/>
  </rowBreaks>
  <colBreaks count="1" manualBreakCount="1">
    <brk id="9"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116"/>
  <sheetViews>
    <sheetView workbookViewId="0">
      <selection activeCell="B87" sqref="B87:I87"/>
    </sheetView>
  </sheetViews>
  <sheetFormatPr defaultRowHeight="15"/>
  <cols>
    <col min="1" max="1" width="5.28515625" bestFit="1" customWidth="1"/>
    <col min="2" max="2" width="61" customWidth="1"/>
    <col min="3" max="3" width="7.5703125" bestFit="1" customWidth="1"/>
    <col min="4" max="4" width="11.7109375" customWidth="1"/>
    <col min="5" max="5" width="13.42578125" bestFit="1" customWidth="1"/>
    <col min="6" max="6" width="10" hidden="1" customWidth="1"/>
    <col min="7" max="7" width="10.140625" hidden="1" customWidth="1"/>
    <col min="8" max="9" width="11.7109375" hidden="1" customWidth="1"/>
    <col min="11" max="11" width="9.5703125" bestFit="1" customWidth="1"/>
    <col min="12" max="12" width="11.5703125" bestFit="1" customWidth="1"/>
    <col min="13" max="13" width="10.5703125" bestFit="1" customWidth="1"/>
  </cols>
  <sheetData>
    <row r="4" spans="1:13" ht="30.75" customHeight="1">
      <c r="A4" s="1095" t="s">
        <v>218</v>
      </c>
      <c r="B4" s="1095"/>
      <c r="C4" s="1095"/>
      <c r="D4" s="1095"/>
      <c r="E4" s="1095"/>
      <c r="F4" s="1095"/>
      <c r="G4" s="1095"/>
      <c r="H4" s="1095"/>
      <c r="I4" s="1095"/>
    </row>
    <row r="5" spans="1:13">
      <c r="A5" s="96" t="s">
        <v>219</v>
      </c>
      <c r="B5" s="96"/>
      <c r="E5" s="96"/>
      <c r="F5" s="96"/>
      <c r="G5" s="96"/>
      <c r="H5" s="96"/>
      <c r="I5" s="96"/>
    </row>
    <row r="7" spans="1:13" ht="60">
      <c r="A7" s="97" t="s">
        <v>182</v>
      </c>
      <c r="B7" s="98" t="s">
        <v>220</v>
      </c>
      <c r="C7" s="97" t="s">
        <v>184</v>
      </c>
      <c r="D7" s="98" t="s">
        <v>221</v>
      </c>
      <c r="E7" s="99" t="s">
        <v>222</v>
      </c>
      <c r="F7" s="99" t="s">
        <v>223</v>
      </c>
      <c r="G7" s="99" t="s">
        <v>224</v>
      </c>
      <c r="H7" s="99" t="s">
        <v>225</v>
      </c>
      <c r="I7" s="99" t="s">
        <v>226</v>
      </c>
    </row>
    <row r="8" spans="1:13" ht="30">
      <c r="A8" s="1102" t="s">
        <v>227</v>
      </c>
      <c r="B8" s="1102"/>
      <c r="C8" s="100">
        <v>1</v>
      </c>
      <c r="D8" s="100">
        <v>2</v>
      </c>
      <c r="E8" s="100" t="s">
        <v>228</v>
      </c>
      <c r="F8" s="100">
        <v>4</v>
      </c>
      <c r="G8" s="100">
        <v>5</v>
      </c>
      <c r="H8" s="101" t="s">
        <v>229</v>
      </c>
      <c r="I8" s="100" t="s">
        <v>230</v>
      </c>
    </row>
    <row r="9" spans="1:13">
      <c r="A9" s="1102" t="s">
        <v>231</v>
      </c>
      <c r="B9" s="1102"/>
      <c r="C9" s="102"/>
      <c r="D9" s="102"/>
      <c r="E9" s="102"/>
      <c r="F9" s="102"/>
      <c r="G9" s="102"/>
      <c r="H9" s="102"/>
      <c r="I9" s="102"/>
    </row>
    <row r="10" spans="1:13" ht="30.75" customHeight="1">
      <c r="A10" s="102">
        <v>1</v>
      </c>
      <c r="B10" s="99" t="s">
        <v>232</v>
      </c>
      <c r="C10" s="102">
        <v>2</v>
      </c>
      <c r="D10" s="103">
        <v>2500</v>
      </c>
      <c r="E10" s="104">
        <f>C10*D10</f>
        <v>5000</v>
      </c>
      <c r="F10" s="104">
        <f>E10*0.1</f>
        <v>500</v>
      </c>
      <c r="G10" s="104">
        <v>24</v>
      </c>
      <c r="H10" s="104">
        <f>((E10+F10)*60)/24</f>
        <v>13750</v>
      </c>
      <c r="I10" s="104">
        <f>H10/12</f>
        <v>1145.8333333333333</v>
      </c>
      <c r="K10" s="86"/>
      <c r="L10" s="86"/>
      <c r="M10" s="86"/>
    </row>
    <row r="11" spans="1:13" ht="30.75" customHeight="1">
      <c r="A11" s="102">
        <v>2</v>
      </c>
      <c r="B11" s="99" t="s">
        <v>233</v>
      </c>
      <c r="C11" s="102">
        <v>2</v>
      </c>
      <c r="D11" s="103">
        <v>690</v>
      </c>
      <c r="E11" s="104">
        <f t="shared" ref="E11:E18" si="0">C11*D11</f>
        <v>1380</v>
      </c>
      <c r="F11" s="104">
        <f t="shared" ref="F11:F13" si="1">E11*0.1</f>
        <v>138</v>
      </c>
      <c r="G11" s="104">
        <v>24</v>
      </c>
      <c r="H11" s="104">
        <f t="shared" ref="H11:H18" si="2">((E11+F11)*60)/24</f>
        <v>3795</v>
      </c>
      <c r="I11" s="104">
        <f t="shared" ref="I11:I37" si="3">H11/12</f>
        <v>316.25</v>
      </c>
    </row>
    <row r="12" spans="1:13">
      <c r="A12" s="102">
        <v>3</v>
      </c>
      <c r="B12" s="102" t="s">
        <v>234</v>
      </c>
      <c r="C12" s="102">
        <v>2</v>
      </c>
      <c r="D12" s="103">
        <v>350</v>
      </c>
      <c r="E12" s="104">
        <f t="shared" si="0"/>
        <v>700</v>
      </c>
      <c r="F12" s="104">
        <f t="shared" si="1"/>
        <v>70</v>
      </c>
      <c r="G12" s="104">
        <v>24</v>
      </c>
      <c r="H12" s="104">
        <f t="shared" si="2"/>
        <v>1925</v>
      </c>
      <c r="I12" s="104">
        <f t="shared" si="3"/>
        <v>160.41666666666666</v>
      </c>
    </row>
    <row r="13" spans="1:13">
      <c r="A13" s="102">
        <v>4</v>
      </c>
      <c r="B13" s="102" t="s">
        <v>235</v>
      </c>
      <c r="C13" s="102">
        <v>1</v>
      </c>
      <c r="D13" s="103">
        <v>120</v>
      </c>
      <c r="E13" s="104">
        <f t="shared" si="0"/>
        <v>120</v>
      </c>
      <c r="F13" s="104">
        <f t="shared" si="1"/>
        <v>12</v>
      </c>
      <c r="G13" s="104">
        <v>24</v>
      </c>
      <c r="H13" s="104">
        <f t="shared" si="2"/>
        <v>330</v>
      </c>
      <c r="I13" s="104">
        <f t="shared" si="3"/>
        <v>27.5</v>
      </c>
    </row>
    <row r="14" spans="1:13">
      <c r="A14" s="102">
        <v>5</v>
      </c>
      <c r="B14" s="102" t="s">
        <v>236</v>
      </c>
      <c r="C14" s="102">
        <v>2</v>
      </c>
      <c r="D14" s="103">
        <v>450</v>
      </c>
      <c r="E14" s="104">
        <f t="shared" si="0"/>
        <v>900</v>
      </c>
      <c r="F14" s="104">
        <f>E14*0.05</f>
        <v>45</v>
      </c>
      <c r="G14" s="104">
        <v>24</v>
      </c>
      <c r="H14" s="104">
        <f t="shared" si="2"/>
        <v>2362.5</v>
      </c>
      <c r="I14" s="104">
        <f t="shared" si="3"/>
        <v>196.875</v>
      </c>
    </row>
    <row r="15" spans="1:13">
      <c r="A15" s="102">
        <v>5</v>
      </c>
      <c r="B15" s="102" t="s">
        <v>237</v>
      </c>
      <c r="C15" s="102">
        <v>1</v>
      </c>
      <c r="D15" s="103">
        <v>450</v>
      </c>
      <c r="E15" s="104">
        <f t="shared" si="0"/>
        <v>450</v>
      </c>
      <c r="F15" s="104">
        <f>E15*0.05</f>
        <v>22.5</v>
      </c>
      <c r="G15" s="104">
        <v>24</v>
      </c>
      <c r="H15" s="104">
        <f t="shared" si="2"/>
        <v>1181.25</v>
      </c>
      <c r="I15" s="104">
        <f t="shared" si="3"/>
        <v>98.4375</v>
      </c>
    </row>
    <row r="16" spans="1:13">
      <c r="A16" s="102">
        <v>7</v>
      </c>
      <c r="B16" s="102" t="s">
        <v>238</v>
      </c>
      <c r="C16" s="102">
        <v>110</v>
      </c>
      <c r="D16" s="103">
        <v>15</v>
      </c>
      <c r="E16" s="104">
        <f t="shared" si="0"/>
        <v>1650</v>
      </c>
      <c r="F16" s="104">
        <f t="shared" ref="F16:F37" si="4">E16*0.05</f>
        <v>82.5</v>
      </c>
      <c r="G16" s="104">
        <v>24</v>
      </c>
      <c r="H16" s="104">
        <f t="shared" si="2"/>
        <v>4331.25</v>
      </c>
      <c r="I16" s="104">
        <f t="shared" si="3"/>
        <v>360.9375</v>
      </c>
    </row>
    <row r="17" spans="1:9">
      <c r="A17" s="102">
        <v>8</v>
      </c>
      <c r="B17" s="102" t="s">
        <v>239</v>
      </c>
      <c r="C17" s="102">
        <v>30</v>
      </c>
      <c r="D17" s="103">
        <v>15</v>
      </c>
      <c r="E17" s="104">
        <f t="shared" si="0"/>
        <v>450</v>
      </c>
      <c r="F17" s="104">
        <f t="shared" si="4"/>
        <v>22.5</v>
      </c>
      <c r="G17" s="104">
        <v>24</v>
      </c>
      <c r="H17" s="104">
        <f t="shared" si="2"/>
        <v>1181.25</v>
      </c>
      <c r="I17" s="104">
        <f t="shared" si="3"/>
        <v>98.4375</v>
      </c>
    </row>
    <row r="18" spans="1:9">
      <c r="A18" s="102">
        <v>9</v>
      </c>
      <c r="B18" s="102" t="s">
        <v>240</v>
      </c>
      <c r="C18" s="102">
        <v>75</v>
      </c>
      <c r="D18" s="103">
        <v>40</v>
      </c>
      <c r="E18" s="104">
        <f t="shared" si="0"/>
        <v>3000</v>
      </c>
      <c r="F18" s="104">
        <f t="shared" si="4"/>
        <v>150</v>
      </c>
      <c r="G18" s="104">
        <v>24</v>
      </c>
      <c r="H18" s="104">
        <f t="shared" si="2"/>
        <v>7875</v>
      </c>
      <c r="I18" s="104">
        <f t="shared" si="3"/>
        <v>656.25</v>
      </c>
    </row>
    <row r="19" spans="1:9">
      <c r="A19" s="1102" t="s">
        <v>241</v>
      </c>
      <c r="B19" s="1102"/>
      <c r="C19" s="102"/>
      <c r="D19" s="102"/>
      <c r="E19" s="102"/>
      <c r="F19" s="104"/>
      <c r="G19" s="104">
        <v>24</v>
      </c>
      <c r="H19" s="104"/>
      <c r="I19" s="104"/>
    </row>
    <row r="20" spans="1:9">
      <c r="A20" s="102">
        <v>10</v>
      </c>
      <c r="B20" s="105" t="s">
        <v>242</v>
      </c>
      <c r="C20" s="102">
        <v>3</v>
      </c>
      <c r="D20" s="103">
        <v>450</v>
      </c>
      <c r="E20" s="104">
        <f t="shared" ref="E20:E37" si="5">C20*D20</f>
        <v>1350</v>
      </c>
      <c r="F20" s="104">
        <f t="shared" si="4"/>
        <v>67.5</v>
      </c>
      <c r="G20" s="104">
        <v>24</v>
      </c>
      <c r="H20" s="104">
        <f t="shared" ref="H20:H37" si="6">((E20+F20)*60)/24</f>
        <v>3543.75</v>
      </c>
      <c r="I20" s="104">
        <f t="shared" si="3"/>
        <v>295.3125</v>
      </c>
    </row>
    <row r="21" spans="1:9">
      <c r="A21" s="102">
        <v>11</v>
      </c>
      <c r="B21" s="102" t="s">
        <v>243</v>
      </c>
      <c r="C21" s="102">
        <v>3</v>
      </c>
      <c r="D21" s="103">
        <v>55</v>
      </c>
      <c r="E21" s="104">
        <f t="shared" si="5"/>
        <v>165</v>
      </c>
      <c r="F21" s="104">
        <f t="shared" si="4"/>
        <v>8.25</v>
      </c>
      <c r="G21" s="104">
        <v>24</v>
      </c>
      <c r="H21" s="104">
        <f t="shared" si="6"/>
        <v>433.125</v>
      </c>
      <c r="I21" s="104">
        <f t="shared" si="3"/>
        <v>36.09375</v>
      </c>
    </row>
    <row r="22" spans="1:9">
      <c r="A22" s="102">
        <v>12</v>
      </c>
      <c r="B22" s="102" t="s">
        <v>244</v>
      </c>
      <c r="C22" s="102">
        <v>8</v>
      </c>
      <c r="D22" s="103">
        <v>40</v>
      </c>
      <c r="E22" s="104">
        <f t="shared" si="5"/>
        <v>320</v>
      </c>
      <c r="F22" s="104">
        <f t="shared" si="4"/>
        <v>16</v>
      </c>
      <c r="G22" s="104">
        <v>24</v>
      </c>
      <c r="H22" s="104">
        <f t="shared" si="6"/>
        <v>840</v>
      </c>
      <c r="I22" s="104">
        <f t="shared" si="3"/>
        <v>70</v>
      </c>
    </row>
    <row r="23" spans="1:9">
      <c r="A23" s="102">
        <v>13</v>
      </c>
      <c r="B23" s="102" t="s">
        <v>245</v>
      </c>
      <c r="C23" s="102">
        <v>2</v>
      </c>
      <c r="D23" s="103">
        <v>35</v>
      </c>
      <c r="E23" s="104">
        <f t="shared" si="5"/>
        <v>70</v>
      </c>
      <c r="F23" s="104">
        <f t="shared" si="4"/>
        <v>3.5</v>
      </c>
      <c r="G23" s="104">
        <v>24</v>
      </c>
      <c r="H23" s="104">
        <f t="shared" si="6"/>
        <v>183.75</v>
      </c>
      <c r="I23" s="104">
        <f t="shared" si="3"/>
        <v>15.3125</v>
      </c>
    </row>
    <row r="24" spans="1:9">
      <c r="A24" s="102">
        <v>14</v>
      </c>
      <c r="B24" s="102" t="s">
        <v>246</v>
      </c>
      <c r="C24" s="102">
        <v>1</v>
      </c>
      <c r="D24" s="103">
        <v>90</v>
      </c>
      <c r="E24" s="104">
        <f t="shared" si="5"/>
        <v>90</v>
      </c>
      <c r="F24" s="104">
        <f t="shared" si="4"/>
        <v>4.5</v>
      </c>
      <c r="G24" s="104">
        <v>24</v>
      </c>
      <c r="H24" s="104">
        <f t="shared" si="6"/>
        <v>236.25</v>
      </c>
      <c r="I24" s="104">
        <f t="shared" si="3"/>
        <v>19.6875</v>
      </c>
    </row>
    <row r="25" spans="1:9">
      <c r="A25" s="102">
        <v>15</v>
      </c>
      <c r="B25" s="102" t="s">
        <v>247</v>
      </c>
      <c r="C25" s="102">
        <v>2</v>
      </c>
      <c r="D25" s="103">
        <v>50</v>
      </c>
      <c r="E25" s="104">
        <f t="shared" si="5"/>
        <v>100</v>
      </c>
      <c r="F25" s="104">
        <f t="shared" si="4"/>
        <v>5</v>
      </c>
      <c r="G25" s="104">
        <v>24</v>
      </c>
      <c r="H25" s="104">
        <f t="shared" si="6"/>
        <v>262.5</v>
      </c>
      <c r="I25" s="104">
        <f t="shared" si="3"/>
        <v>21.875</v>
      </c>
    </row>
    <row r="26" spans="1:9">
      <c r="A26" s="102">
        <v>16</v>
      </c>
      <c r="B26" s="102" t="s">
        <v>248</v>
      </c>
      <c r="C26" s="102">
        <v>1</v>
      </c>
      <c r="D26" s="103">
        <v>80</v>
      </c>
      <c r="E26" s="104">
        <f t="shared" si="5"/>
        <v>80</v>
      </c>
      <c r="F26" s="104">
        <f t="shared" si="4"/>
        <v>4</v>
      </c>
      <c r="G26" s="104">
        <v>24</v>
      </c>
      <c r="H26" s="104">
        <f t="shared" si="6"/>
        <v>210</v>
      </c>
      <c r="I26" s="104">
        <f t="shared" si="3"/>
        <v>17.5</v>
      </c>
    </row>
    <row r="27" spans="1:9">
      <c r="A27" s="102">
        <v>17</v>
      </c>
      <c r="B27" s="102" t="s">
        <v>249</v>
      </c>
      <c r="C27" s="102">
        <v>1</v>
      </c>
      <c r="D27" s="103">
        <v>50</v>
      </c>
      <c r="E27" s="104">
        <f t="shared" si="5"/>
        <v>50</v>
      </c>
      <c r="F27" s="104">
        <f t="shared" si="4"/>
        <v>2.5</v>
      </c>
      <c r="G27" s="104">
        <v>24</v>
      </c>
      <c r="H27" s="104">
        <f t="shared" si="6"/>
        <v>131.25</v>
      </c>
      <c r="I27" s="104">
        <f t="shared" si="3"/>
        <v>10.9375</v>
      </c>
    </row>
    <row r="28" spans="1:9">
      <c r="A28" s="102">
        <v>18</v>
      </c>
      <c r="B28" s="102" t="s">
        <v>250</v>
      </c>
      <c r="C28" s="102">
        <v>5</v>
      </c>
      <c r="D28" s="103">
        <v>50</v>
      </c>
      <c r="E28" s="104">
        <f t="shared" si="5"/>
        <v>250</v>
      </c>
      <c r="F28" s="104">
        <f t="shared" si="4"/>
        <v>12.5</v>
      </c>
      <c r="G28" s="104">
        <v>24</v>
      </c>
      <c r="H28" s="104">
        <f t="shared" si="6"/>
        <v>656.25</v>
      </c>
      <c r="I28" s="104">
        <f t="shared" si="3"/>
        <v>54.6875</v>
      </c>
    </row>
    <row r="29" spans="1:9">
      <c r="A29" s="102">
        <v>19</v>
      </c>
      <c r="B29" s="102" t="s">
        <v>251</v>
      </c>
      <c r="C29" s="102">
        <v>2</v>
      </c>
      <c r="D29" s="103">
        <v>50</v>
      </c>
      <c r="E29" s="104">
        <f t="shared" si="5"/>
        <v>100</v>
      </c>
      <c r="F29" s="104">
        <f t="shared" si="4"/>
        <v>5</v>
      </c>
      <c r="G29" s="104">
        <v>24</v>
      </c>
      <c r="H29" s="104">
        <f t="shared" si="6"/>
        <v>262.5</v>
      </c>
      <c r="I29" s="104">
        <f t="shared" si="3"/>
        <v>21.875</v>
      </c>
    </row>
    <row r="30" spans="1:9">
      <c r="A30" s="102">
        <v>20</v>
      </c>
      <c r="B30" s="102" t="s">
        <v>252</v>
      </c>
      <c r="C30" s="102">
        <v>2</v>
      </c>
      <c r="D30" s="103">
        <v>30</v>
      </c>
      <c r="E30" s="104">
        <f t="shared" si="5"/>
        <v>60</v>
      </c>
      <c r="F30" s="104">
        <f t="shared" si="4"/>
        <v>3</v>
      </c>
      <c r="G30" s="104">
        <v>24</v>
      </c>
      <c r="H30" s="104">
        <f t="shared" si="6"/>
        <v>157.5</v>
      </c>
      <c r="I30" s="104">
        <f t="shared" si="3"/>
        <v>13.125</v>
      </c>
    </row>
    <row r="31" spans="1:9">
      <c r="A31" s="102">
        <v>21</v>
      </c>
      <c r="B31" s="102" t="s">
        <v>253</v>
      </c>
      <c r="C31" s="102">
        <v>2</v>
      </c>
      <c r="D31" s="103">
        <v>80</v>
      </c>
      <c r="E31" s="104">
        <f t="shared" si="5"/>
        <v>160</v>
      </c>
      <c r="F31" s="104">
        <f t="shared" si="4"/>
        <v>8</v>
      </c>
      <c r="G31" s="104">
        <v>24</v>
      </c>
      <c r="H31" s="104">
        <f t="shared" si="6"/>
        <v>420</v>
      </c>
      <c r="I31" s="104">
        <f t="shared" si="3"/>
        <v>35</v>
      </c>
    </row>
    <row r="32" spans="1:9">
      <c r="A32" s="102">
        <v>22</v>
      </c>
      <c r="B32" s="102" t="s">
        <v>254</v>
      </c>
      <c r="C32" s="102">
        <v>4</v>
      </c>
      <c r="D32" s="103">
        <v>55</v>
      </c>
      <c r="E32" s="104">
        <f t="shared" si="5"/>
        <v>220</v>
      </c>
      <c r="F32" s="104">
        <f t="shared" si="4"/>
        <v>11</v>
      </c>
      <c r="G32" s="104">
        <v>24</v>
      </c>
      <c r="H32" s="104">
        <f t="shared" si="6"/>
        <v>577.5</v>
      </c>
      <c r="I32" s="104">
        <f t="shared" si="3"/>
        <v>48.125</v>
      </c>
    </row>
    <row r="33" spans="1:9">
      <c r="A33" s="102">
        <v>23</v>
      </c>
      <c r="B33" s="102" t="s">
        <v>255</v>
      </c>
      <c r="C33" s="102">
        <v>1</v>
      </c>
      <c r="D33" s="103">
        <v>450</v>
      </c>
      <c r="E33" s="104">
        <f t="shared" si="5"/>
        <v>450</v>
      </c>
      <c r="F33" s="104">
        <f t="shared" si="4"/>
        <v>22.5</v>
      </c>
      <c r="G33" s="104">
        <v>24</v>
      </c>
      <c r="H33" s="104">
        <f t="shared" si="6"/>
        <v>1181.25</v>
      </c>
      <c r="I33" s="104">
        <f t="shared" si="3"/>
        <v>98.4375</v>
      </c>
    </row>
    <row r="34" spans="1:9">
      <c r="A34" s="102">
        <v>24</v>
      </c>
      <c r="B34" s="102" t="s">
        <v>256</v>
      </c>
      <c r="C34" s="102">
        <v>1</v>
      </c>
      <c r="D34" s="103">
        <v>200</v>
      </c>
      <c r="E34" s="104">
        <f t="shared" si="5"/>
        <v>200</v>
      </c>
      <c r="F34" s="104">
        <f t="shared" si="4"/>
        <v>10</v>
      </c>
      <c r="G34" s="104">
        <v>24</v>
      </c>
      <c r="H34" s="104">
        <f t="shared" si="6"/>
        <v>525</v>
      </c>
      <c r="I34" s="104">
        <f t="shared" si="3"/>
        <v>43.75</v>
      </c>
    </row>
    <row r="35" spans="1:9">
      <c r="A35" s="102">
        <v>25</v>
      </c>
      <c r="B35" s="102" t="s">
        <v>257</v>
      </c>
      <c r="C35" s="102">
        <v>6</v>
      </c>
      <c r="D35" s="103">
        <v>55</v>
      </c>
      <c r="E35" s="104">
        <f t="shared" si="5"/>
        <v>330</v>
      </c>
      <c r="F35" s="104">
        <f t="shared" si="4"/>
        <v>16.5</v>
      </c>
      <c r="G35" s="104">
        <v>24</v>
      </c>
      <c r="H35" s="104">
        <f t="shared" si="6"/>
        <v>866.25</v>
      </c>
      <c r="I35" s="104">
        <f t="shared" si="3"/>
        <v>72.1875</v>
      </c>
    </row>
    <row r="36" spans="1:9">
      <c r="A36" s="102">
        <v>26</v>
      </c>
      <c r="B36" s="102" t="s">
        <v>258</v>
      </c>
      <c r="C36" s="102">
        <v>2</v>
      </c>
      <c r="D36" s="103">
        <v>45</v>
      </c>
      <c r="E36" s="104">
        <f t="shared" si="5"/>
        <v>90</v>
      </c>
      <c r="F36" s="104">
        <f t="shared" si="4"/>
        <v>4.5</v>
      </c>
      <c r="G36" s="104">
        <v>24</v>
      </c>
      <c r="H36" s="104">
        <f t="shared" si="6"/>
        <v>236.25</v>
      </c>
      <c r="I36" s="104">
        <f t="shared" si="3"/>
        <v>19.6875</v>
      </c>
    </row>
    <row r="37" spans="1:9" ht="15.75" thickBot="1">
      <c r="A37" s="102">
        <v>27</v>
      </c>
      <c r="B37" s="102" t="s">
        <v>259</v>
      </c>
      <c r="C37" s="102">
        <v>1</v>
      </c>
      <c r="D37" s="103">
        <v>500</v>
      </c>
      <c r="E37" s="104">
        <f t="shared" si="5"/>
        <v>500</v>
      </c>
      <c r="F37" s="104">
        <f t="shared" si="4"/>
        <v>25</v>
      </c>
      <c r="G37" s="104">
        <v>24</v>
      </c>
      <c r="H37" s="104">
        <f t="shared" si="6"/>
        <v>1312.5</v>
      </c>
      <c r="I37" s="104">
        <f t="shared" si="3"/>
        <v>109.375</v>
      </c>
    </row>
    <row r="38" spans="1:9" ht="15.75" thickBot="1">
      <c r="A38" s="1097" t="s">
        <v>260</v>
      </c>
      <c r="B38" s="1094"/>
      <c r="C38" s="1094"/>
      <c r="D38" s="1094"/>
      <c r="E38" s="106">
        <f>SUM(E10:E37)</f>
        <v>18235</v>
      </c>
      <c r="F38" s="1094" t="s">
        <v>261</v>
      </c>
      <c r="G38" s="1094"/>
      <c r="H38" s="1094"/>
      <c r="I38" s="106">
        <f>SUM(I10:I37)</f>
        <v>4063.90625</v>
      </c>
    </row>
    <row r="39" spans="1:9" ht="15.75" thickBot="1">
      <c r="A39" s="1098" t="s">
        <v>262</v>
      </c>
      <c r="B39" s="1093"/>
      <c r="C39" s="1093"/>
      <c r="D39" s="1093"/>
      <c r="E39" s="107">
        <f>E38/12/5</f>
        <v>303.91666666666663</v>
      </c>
      <c r="F39" s="1093" t="s">
        <v>263</v>
      </c>
      <c r="G39" s="1093"/>
      <c r="H39" s="1093"/>
      <c r="I39" s="108">
        <f>I38/12/5</f>
        <v>67.731770833333343</v>
      </c>
    </row>
    <row r="40" spans="1:9" ht="15.75" thickBot="1">
      <c r="A40" s="109"/>
      <c r="B40" s="109"/>
      <c r="C40" s="109"/>
      <c r="D40" s="109"/>
      <c r="E40" s="110"/>
      <c r="F40" s="1094" t="s">
        <v>264</v>
      </c>
      <c r="G40" s="1094"/>
      <c r="H40" s="1094"/>
      <c r="I40" s="106">
        <f>SUM(F10:F37)</f>
        <v>1271.75</v>
      </c>
    </row>
    <row r="41" spans="1:9" ht="15" customHeight="1" thickBot="1">
      <c r="F41" s="1093" t="s">
        <v>265</v>
      </c>
      <c r="G41" s="1093"/>
      <c r="H41" s="1093"/>
      <c r="I41" s="108">
        <f>I40/12/5</f>
        <v>21.195833333333333</v>
      </c>
    </row>
    <row r="42" spans="1:9" ht="11.25" customHeight="1"/>
    <row r="43" spans="1:9" ht="11.25" customHeight="1"/>
    <row r="44" spans="1:9" ht="11.25" customHeight="1"/>
    <row r="45" spans="1:9" ht="11.25" customHeight="1">
      <c r="A45" s="111"/>
    </row>
    <row r="47" spans="1:9" ht="15" customHeight="1">
      <c r="A47" s="1095" t="s">
        <v>218</v>
      </c>
      <c r="B47" s="1095"/>
      <c r="C47" s="1095"/>
      <c r="D47" s="1095"/>
      <c r="E47" s="1095"/>
      <c r="F47" s="1095"/>
      <c r="G47" s="1095"/>
      <c r="H47" s="1095"/>
      <c r="I47" s="1095"/>
    </row>
    <row r="48" spans="1:9" ht="15" customHeight="1">
      <c r="A48" s="96" t="s">
        <v>266</v>
      </c>
      <c r="B48" s="112"/>
      <c r="C48" s="112"/>
      <c r="D48" s="112"/>
      <c r="E48" s="112"/>
      <c r="F48" s="112"/>
      <c r="G48" s="112"/>
      <c r="H48" s="112"/>
      <c r="I48" s="112"/>
    </row>
    <row r="49" spans="1:9" ht="15" customHeight="1">
      <c r="A49" s="96"/>
      <c r="B49" s="96"/>
      <c r="E49" s="96"/>
      <c r="F49" s="96"/>
      <c r="G49" s="96"/>
      <c r="H49" s="96"/>
      <c r="I49" s="96"/>
    </row>
    <row r="50" spans="1:9" s="96" customFormat="1" ht="45" customHeight="1">
      <c r="A50" s="113" t="s">
        <v>182</v>
      </c>
      <c r="B50" s="114" t="s">
        <v>220</v>
      </c>
      <c r="C50" s="113" t="s">
        <v>184</v>
      </c>
      <c r="D50" s="114" t="s">
        <v>221</v>
      </c>
      <c r="E50" s="115" t="s">
        <v>222</v>
      </c>
      <c r="F50" s="115" t="s">
        <v>223</v>
      </c>
      <c r="G50" s="115" t="s">
        <v>224</v>
      </c>
      <c r="H50" s="115" t="s">
        <v>225</v>
      </c>
      <c r="I50" s="115" t="s">
        <v>226</v>
      </c>
    </row>
    <row r="51" spans="1:9" s="96" customFormat="1" ht="30">
      <c r="A51" s="1096" t="s">
        <v>227</v>
      </c>
      <c r="B51" s="1096"/>
      <c r="C51" s="116">
        <v>1</v>
      </c>
      <c r="D51" s="116">
        <v>2</v>
      </c>
      <c r="E51" s="116" t="s">
        <v>228</v>
      </c>
      <c r="F51" s="116">
        <v>4</v>
      </c>
      <c r="G51" s="116">
        <v>5</v>
      </c>
      <c r="H51" s="117" t="s">
        <v>229</v>
      </c>
      <c r="I51" s="116" t="s">
        <v>230</v>
      </c>
    </row>
    <row r="52" spans="1:9" s="96" customFormat="1">
      <c r="A52" s="1096" t="s">
        <v>231</v>
      </c>
      <c r="B52" s="1096"/>
      <c r="C52" s="118"/>
      <c r="D52" s="118"/>
      <c r="E52" s="118"/>
      <c r="F52" s="118"/>
      <c r="G52" s="118"/>
      <c r="H52" s="118"/>
      <c r="I52" s="118"/>
    </row>
    <row r="53" spans="1:9" ht="30">
      <c r="A53" s="102">
        <v>1</v>
      </c>
      <c r="B53" s="99" t="s">
        <v>232</v>
      </c>
      <c r="C53" s="102">
        <v>1</v>
      </c>
      <c r="D53" s="104">
        <v>2500</v>
      </c>
      <c r="E53" s="119">
        <f>C53*D53</f>
        <v>2500</v>
      </c>
      <c r="F53" s="104">
        <f>E53*0.1</f>
        <v>250</v>
      </c>
      <c r="G53" s="104">
        <v>24</v>
      </c>
      <c r="H53" s="104">
        <f>((E53+F53)*60)/24</f>
        <v>6875</v>
      </c>
      <c r="I53" s="104">
        <f t="shared" ref="I53:I75" si="7">H53/12</f>
        <v>572.91666666666663</v>
      </c>
    </row>
    <row r="54" spans="1:9" ht="30">
      <c r="A54" s="102">
        <v>2</v>
      </c>
      <c r="B54" s="99" t="s">
        <v>233</v>
      </c>
      <c r="C54" s="102">
        <v>1</v>
      </c>
      <c r="D54" s="104">
        <v>690</v>
      </c>
      <c r="E54" s="119">
        <f t="shared" ref="E54:E75" si="8">C54*D54</f>
        <v>690</v>
      </c>
      <c r="F54" s="104">
        <f t="shared" ref="F54:F56" si="9">E54*0.1</f>
        <v>69</v>
      </c>
      <c r="G54" s="104">
        <v>24</v>
      </c>
      <c r="H54" s="104">
        <f t="shared" ref="H54:H75" si="10">((E54+F54)*60)/24</f>
        <v>1897.5</v>
      </c>
      <c r="I54" s="104">
        <f t="shared" si="7"/>
        <v>158.125</v>
      </c>
    </row>
    <row r="55" spans="1:9">
      <c r="A55" s="102">
        <v>3</v>
      </c>
      <c r="B55" s="102" t="s">
        <v>234</v>
      </c>
      <c r="C55" s="102">
        <v>1</v>
      </c>
      <c r="D55" s="104">
        <v>350</v>
      </c>
      <c r="E55" s="119">
        <f t="shared" si="8"/>
        <v>350</v>
      </c>
      <c r="F55" s="104">
        <f t="shared" si="9"/>
        <v>35</v>
      </c>
      <c r="G55" s="104">
        <v>24</v>
      </c>
      <c r="H55" s="104">
        <f t="shared" si="10"/>
        <v>962.5</v>
      </c>
      <c r="I55" s="104">
        <f t="shared" si="7"/>
        <v>80.208333333333329</v>
      </c>
    </row>
    <row r="56" spans="1:9">
      <c r="A56" s="102">
        <v>4</v>
      </c>
      <c r="B56" s="102" t="s">
        <v>235</v>
      </c>
      <c r="C56" s="102">
        <v>1</v>
      </c>
      <c r="D56" s="104">
        <v>120</v>
      </c>
      <c r="E56" s="119">
        <f t="shared" si="8"/>
        <v>120</v>
      </c>
      <c r="F56" s="104">
        <f t="shared" si="9"/>
        <v>12</v>
      </c>
      <c r="G56" s="104">
        <v>24</v>
      </c>
      <c r="H56" s="104">
        <f t="shared" si="10"/>
        <v>330</v>
      </c>
      <c r="I56" s="104">
        <f t="shared" si="7"/>
        <v>27.5</v>
      </c>
    </row>
    <row r="57" spans="1:9">
      <c r="A57" s="102">
        <v>5</v>
      </c>
      <c r="B57" s="102" t="s">
        <v>267</v>
      </c>
      <c r="C57" s="102">
        <v>1</v>
      </c>
      <c r="D57" s="104">
        <v>450</v>
      </c>
      <c r="E57" s="119">
        <f t="shared" si="8"/>
        <v>450</v>
      </c>
      <c r="F57" s="104">
        <f>E57*0.05</f>
        <v>22.5</v>
      </c>
      <c r="G57" s="104">
        <v>24</v>
      </c>
      <c r="H57" s="104">
        <f t="shared" si="10"/>
        <v>1181.25</v>
      </c>
      <c r="I57" s="104">
        <f t="shared" si="7"/>
        <v>98.4375</v>
      </c>
    </row>
    <row r="58" spans="1:9" s="96" customFormat="1">
      <c r="A58" s="1096" t="s">
        <v>241</v>
      </c>
      <c r="B58" s="1096"/>
      <c r="C58" s="118"/>
      <c r="D58" s="118"/>
      <c r="E58" s="104">
        <f t="shared" si="8"/>
        <v>0</v>
      </c>
      <c r="F58" s="104">
        <f>E58*0.05</f>
        <v>0</v>
      </c>
      <c r="G58" s="104">
        <v>24</v>
      </c>
      <c r="H58" s="104">
        <f t="shared" si="10"/>
        <v>0</v>
      </c>
      <c r="I58" s="104">
        <f t="shared" si="7"/>
        <v>0</v>
      </c>
    </row>
    <row r="59" spans="1:9">
      <c r="A59" s="102">
        <v>7</v>
      </c>
      <c r="B59" s="105" t="s">
        <v>242</v>
      </c>
      <c r="C59" s="102">
        <v>1</v>
      </c>
      <c r="D59" s="104">
        <v>450</v>
      </c>
      <c r="E59" s="104">
        <f t="shared" si="8"/>
        <v>450</v>
      </c>
      <c r="F59" s="104">
        <f t="shared" ref="F59:F75" si="11">E59*0.05</f>
        <v>22.5</v>
      </c>
      <c r="G59" s="104">
        <v>24</v>
      </c>
      <c r="H59" s="104">
        <f t="shared" si="10"/>
        <v>1181.25</v>
      </c>
      <c r="I59" s="104">
        <f t="shared" si="7"/>
        <v>98.4375</v>
      </c>
    </row>
    <row r="60" spans="1:9">
      <c r="A60" s="102">
        <v>8</v>
      </c>
      <c r="B60" s="99" t="s">
        <v>268</v>
      </c>
      <c r="C60" s="102">
        <v>1</v>
      </c>
      <c r="D60" s="104">
        <v>55</v>
      </c>
      <c r="E60" s="104">
        <f t="shared" si="8"/>
        <v>55</v>
      </c>
      <c r="F60" s="104">
        <f t="shared" si="11"/>
        <v>2.75</v>
      </c>
      <c r="G60" s="104">
        <v>24</v>
      </c>
      <c r="H60" s="104">
        <f t="shared" si="10"/>
        <v>144.375</v>
      </c>
      <c r="I60" s="104">
        <f t="shared" si="7"/>
        <v>12.03125</v>
      </c>
    </row>
    <row r="61" spans="1:9">
      <c r="A61" s="102">
        <v>9</v>
      </c>
      <c r="B61" s="102" t="s">
        <v>244</v>
      </c>
      <c r="C61" s="102">
        <v>1</v>
      </c>
      <c r="D61" s="104">
        <v>40</v>
      </c>
      <c r="E61" s="104">
        <f t="shared" si="8"/>
        <v>40</v>
      </c>
      <c r="F61" s="104">
        <f t="shared" si="11"/>
        <v>2</v>
      </c>
      <c r="G61" s="104">
        <v>24</v>
      </c>
      <c r="H61" s="104">
        <f t="shared" si="10"/>
        <v>105</v>
      </c>
      <c r="I61" s="104">
        <f t="shared" si="7"/>
        <v>8.75</v>
      </c>
    </row>
    <row r="62" spans="1:9">
      <c r="A62" s="102">
        <v>10</v>
      </c>
      <c r="B62" s="102" t="s">
        <v>245</v>
      </c>
      <c r="C62" s="102">
        <v>1</v>
      </c>
      <c r="D62" s="104">
        <v>35</v>
      </c>
      <c r="E62" s="104">
        <f t="shared" si="8"/>
        <v>35</v>
      </c>
      <c r="F62" s="104">
        <f t="shared" si="11"/>
        <v>1.75</v>
      </c>
      <c r="G62" s="104">
        <v>24</v>
      </c>
      <c r="H62" s="104">
        <f t="shared" si="10"/>
        <v>91.875</v>
      </c>
      <c r="I62" s="104">
        <f t="shared" si="7"/>
        <v>7.65625</v>
      </c>
    </row>
    <row r="63" spans="1:9">
      <c r="A63" s="102">
        <v>11</v>
      </c>
      <c r="B63" s="102" t="s">
        <v>246</v>
      </c>
      <c r="C63" s="102">
        <v>1</v>
      </c>
      <c r="D63" s="104">
        <v>90</v>
      </c>
      <c r="E63" s="104">
        <f t="shared" si="8"/>
        <v>90</v>
      </c>
      <c r="F63" s="104">
        <f t="shared" si="11"/>
        <v>4.5</v>
      </c>
      <c r="G63" s="104">
        <v>24</v>
      </c>
      <c r="H63" s="104">
        <f t="shared" si="10"/>
        <v>236.25</v>
      </c>
      <c r="I63" s="104">
        <f t="shared" si="7"/>
        <v>19.6875</v>
      </c>
    </row>
    <row r="64" spans="1:9">
      <c r="A64" s="102">
        <v>12</v>
      </c>
      <c r="B64" s="102" t="s">
        <v>247</v>
      </c>
      <c r="C64" s="102">
        <v>1</v>
      </c>
      <c r="D64" s="104">
        <v>50</v>
      </c>
      <c r="E64" s="104">
        <f t="shared" si="8"/>
        <v>50</v>
      </c>
      <c r="F64" s="104">
        <f t="shared" si="11"/>
        <v>2.5</v>
      </c>
      <c r="G64" s="104">
        <v>24</v>
      </c>
      <c r="H64" s="104">
        <f t="shared" si="10"/>
        <v>131.25</v>
      </c>
      <c r="I64" s="104">
        <f t="shared" si="7"/>
        <v>10.9375</v>
      </c>
    </row>
    <row r="65" spans="1:11">
      <c r="A65" s="102">
        <v>13</v>
      </c>
      <c r="B65" s="102" t="s">
        <v>248</v>
      </c>
      <c r="C65" s="102">
        <v>1</v>
      </c>
      <c r="D65" s="104">
        <v>80</v>
      </c>
      <c r="E65" s="104">
        <f t="shared" si="8"/>
        <v>80</v>
      </c>
      <c r="F65" s="104">
        <f t="shared" si="11"/>
        <v>4</v>
      </c>
      <c r="G65" s="104">
        <v>24</v>
      </c>
      <c r="H65" s="104">
        <f t="shared" si="10"/>
        <v>210</v>
      </c>
      <c r="I65" s="104">
        <f t="shared" si="7"/>
        <v>17.5</v>
      </c>
    </row>
    <row r="66" spans="1:11">
      <c r="A66" s="102">
        <v>14</v>
      </c>
      <c r="B66" s="102" t="s">
        <v>249</v>
      </c>
      <c r="C66" s="102">
        <v>1</v>
      </c>
      <c r="D66" s="104">
        <v>50</v>
      </c>
      <c r="E66" s="104">
        <f t="shared" si="8"/>
        <v>50</v>
      </c>
      <c r="F66" s="104">
        <f t="shared" si="11"/>
        <v>2.5</v>
      </c>
      <c r="G66" s="104">
        <v>24</v>
      </c>
      <c r="H66" s="104">
        <f t="shared" si="10"/>
        <v>131.25</v>
      </c>
      <c r="I66" s="104">
        <f t="shared" si="7"/>
        <v>10.9375</v>
      </c>
    </row>
    <row r="67" spans="1:11">
      <c r="A67" s="102">
        <v>15</v>
      </c>
      <c r="B67" s="102" t="s">
        <v>250</v>
      </c>
      <c r="C67" s="102">
        <v>1</v>
      </c>
      <c r="D67" s="104">
        <v>50</v>
      </c>
      <c r="E67" s="104">
        <f t="shared" si="8"/>
        <v>50</v>
      </c>
      <c r="F67" s="104">
        <f t="shared" si="11"/>
        <v>2.5</v>
      </c>
      <c r="G67" s="104">
        <v>24</v>
      </c>
      <c r="H67" s="104">
        <f t="shared" si="10"/>
        <v>131.25</v>
      </c>
      <c r="I67" s="104">
        <f t="shared" si="7"/>
        <v>10.9375</v>
      </c>
    </row>
    <row r="68" spans="1:11">
      <c r="A68" s="102">
        <v>16</v>
      </c>
      <c r="B68" s="102" t="s">
        <v>251</v>
      </c>
      <c r="C68" s="102">
        <v>1</v>
      </c>
      <c r="D68" s="104">
        <v>50</v>
      </c>
      <c r="E68" s="104">
        <f t="shared" si="8"/>
        <v>50</v>
      </c>
      <c r="F68" s="104">
        <f t="shared" si="11"/>
        <v>2.5</v>
      </c>
      <c r="G68" s="104">
        <v>24</v>
      </c>
      <c r="H68" s="104">
        <f t="shared" si="10"/>
        <v>131.25</v>
      </c>
      <c r="I68" s="104">
        <f t="shared" si="7"/>
        <v>10.9375</v>
      </c>
    </row>
    <row r="69" spans="1:11">
      <c r="A69" s="102">
        <v>17</v>
      </c>
      <c r="B69" s="102" t="s">
        <v>252</v>
      </c>
      <c r="C69" s="102">
        <v>1</v>
      </c>
      <c r="D69" s="104">
        <v>30</v>
      </c>
      <c r="E69" s="104">
        <f t="shared" si="8"/>
        <v>30</v>
      </c>
      <c r="F69" s="104">
        <f t="shared" si="11"/>
        <v>1.5</v>
      </c>
      <c r="G69" s="104">
        <v>24</v>
      </c>
      <c r="H69" s="104">
        <f t="shared" si="10"/>
        <v>78.75</v>
      </c>
      <c r="I69" s="104">
        <f t="shared" si="7"/>
        <v>6.5625</v>
      </c>
    </row>
    <row r="70" spans="1:11">
      <c r="A70" s="102">
        <v>18</v>
      </c>
      <c r="B70" s="102" t="s">
        <v>253</v>
      </c>
      <c r="C70" s="102">
        <v>1</v>
      </c>
      <c r="D70" s="104">
        <v>80</v>
      </c>
      <c r="E70" s="104">
        <f t="shared" si="8"/>
        <v>80</v>
      </c>
      <c r="F70" s="104">
        <f t="shared" si="11"/>
        <v>4</v>
      </c>
      <c r="G70" s="104">
        <v>24</v>
      </c>
      <c r="H70" s="104">
        <f t="shared" si="10"/>
        <v>210</v>
      </c>
      <c r="I70" s="104">
        <f t="shared" si="7"/>
        <v>17.5</v>
      </c>
    </row>
    <row r="71" spans="1:11">
      <c r="A71" s="102">
        <v>19</v>
      </c>
      <c r="B71" s="102" t="s">
        <v>254</v>
      </c>
      <c r="C71" s="102">
        <v>1</v>
      </c>
      <c r="D71" s="104">
        <v>55</v>
      </c>
      <c r="E71" s="104">
        <f t="shared" si="8"/>
        <v>55</v>
      </c>
      <c r="F71" s="104">
        <f t="shared" si="11"/>
        <v>2.75</v>
      </c>
      <c r="G71" s="104">
        <v>24</v>
      </c>
      <c r="H71" s="104">
        <f t="shared" si="10"/>
        <v>144.375</v>
      </c>
      <c r="I71" s="104">
        <f t="shared" si="7"/>
        <v>12.03125</v>
      </c>
    </row>
    <row r="72" spans="1:11">
      <c r="A72" s="102">
        <v>20</v>
      </c>
      <c r="B72" s="99" t="s">
        <v>269</v>
      </c>
      <c r="C72" s="102">
        <v>1</v>
      </c>
      <c r="D72" s="104">
        <v>450</v>
      </c>
      <c r="E72" s="104">
        <f t="shared" si="8"/>
        <v>450</v>
      </c>
      <c r="F72" s="104">
        <f t="shared" si="11"/>
        <v>22.5</v>
      </c>
      <c r="G72" s="104">
        <v>24</v>
      </c>
      <c r="H72" s="104">
        <f t="shared" si="10"/>
        <v>1181.25</v>
      </c>
      <c r="I72" s="104">
        <f t="shared" si="7"/>
        <v>98.4375</v>
      </c>
    </row>
    <row r="73" spans="1:11">
      <c r="A73" s="102">
        <v>21</v>
      </c>
      <c r="B73" s="102" t="s">
        <v>256</v>
      </c>
      <c r="C73" s="102">
        <v>1</v>
      </c>
      <c r="D73" s="104">
        <v>200</v>
      </c>
      <c r="E73" s="104">
        <f t="shared" si="8"/>
        <v>200</v>
      </c>
      <c r="F73" s="104">
        <f t="shared" si="11"/>
        <v>10</v>
      </c>
      <c r="G73" s="104">
        <v>24</v>
      </c>
      <c r="H73" s="104">
        <f t="shared" si="10"/>
        <v>525</v>
      </c>
      <c r="I73" s="104">
        <f t="shared" si="7"/>
        <v>43.75</v>
      </c>
    </row>
    <row r="74" spans="1:11">
      <c r="A74" s="102">
        <v>22</v>
      </c>
      <c r="B74" s="99" t="s">
        <v>270</v>
      </c>
      <c r="C74" s="102">
        <v>1</v>
      </c>
      <c r="D74" s="104">
        <v>55</v>
      </c>
      <c r="E74" s="104">
        <f t="shared" si="8"/>
        <v>55</v>
      </c>
      <c r="F74" s="104">
        <f t="shared" si="11"/>
        <v>2.75</v>
      </c>
      <c r="G74" s="104">
        <v>24</v>
      </c>
      <c r="H74" s="104">
        <f t="shared" si="10"/>
        <v>144.375</v>
      </c>
      <c r="I74" s="104">
        <f t="shared" si="7"/>
        <v>12.03125</v>
      </c>
    </row>
    <row r="75" spans="1:11" ht="15.75" thickBot="1">
      <c r="A75" s="102">
        <v>23</v>
      </c>
      <c r="B75" s="102" t="s">
        <v>258</v>
      </c>
      <c r="C75" s="102">
        <v>1</v>
      </c>
      <c r="D75" s="104">
        <v>45</v>
      </c>
      <c r="E75" s="104">
        <f t="shared" si="8"/>
        <v>45</v>
      </c>
      <c r="F75" s="104">
        <f t="shared" si="11"/>
        <v>2.25</v>
      </c>
      <c r="G75" s="104">
        <v>24</v>
      </c>
      <c r="H75" s="104">
        <f t="shared" si="10"/>
        <v>118.125</v>
      </c>
      <c r="I75" s="104">
        <f t="shared" si="7"/>
        <v>9.84375</v>
      </c>
    </row>
    <row r="76" spans="1:11" ht="15.75" thickBot="1">
      <c r="A76" s="1097" t="s">
        <v>271</v>
      </c>
      <c r="B76" s="1094"/>
      <c r="C76" s="1094"/>
      <c r="D76" s="1094"/>
      <c r="E76" s="106">
        <f>SUM(E53:E75)</f>
        <v>5975</v>
      </c>
      <c r="F76" s="1094" t="s">
        <v>261</v>
      </c>
      <c r="G76" s="1094"/>
      <c r="H76" s="1094"/>
      <c r="I76" s="120">
        <f>SUM(I53:I75)</f>
        <v>1345.15625</v>
      </c>
    </row>
    <row r="77" spans="1:11" ht="15.75" thickBot="1">
      <c r="A77" s="1098" t="s">
        <v>272</v>
      </c>
      <c r="B77" s="1093"/>
      <c r="C77" s="1093"/>
      <c r="D77" s="1093"/>
      <c r="E77" s="107">
        <f>E76/12</f>
        <v>497.91666666666669</v>
      </c>
      <c r="F77" s="1093" t="s">
        <v>263</v>
      </c>
      <c r="G77" s="1093"/>
      <c r="H77" s="1093"/>
      <c r="I77" s="108">
        <f>I76/12</f>
        <v>112.09635416666667</v>
      </c>
      <c r="K77" s="86"/>
    </row>
    <row r="78" spans="1:11" ht="15.75" thickBot="1">
      <c r="F78" s="1094" t="s">
        <v>264</v>
      </c>
      <c r="G78" s="1094"/>
      <c r="H78" s="1094"/>
      <c r="I78" s="106">
        <f>SUM(F53:F75)</f>
        <v>481.75</v>
      </c>
      <c r="K78" s="86"/>
    </row>
    <row r="79" spans="1:11" ht="15.75" thickBot="1">
      <c r="F79" s="1093" t="s">
        <v>265</v>
      </c>
      <c r="G79" s="1093"/>
      <c r="H79" s="1093"/>
      <c r="I79" s="108">
        <f>I78/12</f>
        <v>40.145833333333336</v>
      </c>
    </row>
    <row r="80" spans="1:11">
      <c r="F80" s="109"/>
      <c r="G80" s="109"/>
      <c r="H80" s="109"/>
      <c r="I80" s="110"/>
    </row>
    <row r="84" spans="1:9">
      <c r="A84" s="1095" t="s">
        <v>218</v>
      </c>
      <c r="B84" s="1095"/>
      <c r="C84" s="1095"/>
      <c r="D84" s="1095"/>
      <c r="E84" s="1095"/>
      <c r="F84" s="1095"/>
      <c r="G84" s="1095"/>
      <c r="H84" s="1095"/>
      <c r="I84" s="1095"/>
    </row>
    <row r="85" spans="1:9">
      <c r="A85" s="96" t="s">
        <v>273</v>
      </c>
      <c r="B85" s="96"/>
      <c r="E85" s="96"/>
      <c r="F85" s="96"/>
      <c r="G85" s="96"/>
      <c r="H85" s="96"/>
      <c r="I85" s="96"/>
    </row>
    <row r="87" spans="1:9" ht="60">
      <c r="A87" s="113" t="s">
        <v>182</v>
      </c>
      <c r="B87" s="114" t="s">
        <v>220</v>
      </c>
      <c r="C87" s="113" t="s">
        <v>184</v>
      </c>
      <c r="D87" s="114" t="s">
        <v>221</v>
      </c>
      <c r="E87" s="115" t="s">
        <v>222</v>
      </c>
      <c r="F87" s="115" t="s">
        <v>223</v>
      </c>
      <c r="G87" s="115" t="s">
        <v>224</v>
      </c>
      <c r="H87" s="115" t="s">
        <v>225</v>
      </c>
      <c r="I87" s="115" t="s">
        <v>226</v>
      </c>
    </row>
    <row r="88" spans="1:9" ht="30">
      <c r="A88" s="1096" t="s">
        <v>227</v>
      </c>
      <c r="B88" s="1096"/>
      <c r="C88" s="116">
        <v>1</v>
      </c>
      <c r="D88" s="116">
        <v>2</v>
      </c>
      <c r="E88" s="116" t="s">
        <v>228</v>
      </c>
      <c r="F88" s="116">
        <v>4</v>
      </c>
      <c r="G88" s="116">
        <v>5</v>
      </c>
      <c r="H88" s="117" t="s">
        <v>229</v>
      </c>
      <c r="I88" s="116" t="s">
        <v>230</v>
      </c>
    </row>
    <row r="89" spans="1:9">
      <c r="A89" s="1096" t="s">
        <v>231</v>
      </c>
      <c r="B89" s="1096"/>
      <c r="C89" s="118"/>
      <c r="D89" s="118"/>
      <c r="E89" s="118"/>
      <c r="F89" s="118"/>
      <c r="G89" s="118"/>
      <c r="H89" s="118"/>
      <c r="I89" s="118"/>
    </row>
    <row r="90" spans="1:9" ht="30">
      <c r="A90" s="102">
        <v>1</v>
      </c>
      <c r="B90" s="99" t="s">
        <v>232</v>
      </c>
      <c r="C90" s="102">
        <v>1</v>
      </c>
      <c r="D90" s="104">
        <v>2500</v>
      </c>
      <c r="E90" s="119">
        <f>C90*D90</f>
        <v>2500</v>
      </c>
      <c r="F90" s="104">
        <f>E90*0.1</f>
        <v>250</v>
      </c>
      <c r="G90" s="104">
        <v>24</v>
      </c>
      <c r="H90" s="104">
        <f t="shared" ref="H90:H112" si="12">((E90+F90)*60)/24</f>
        <v>6875</v>
      </c>
      <c r="I90" s="104">
        <f t="shared" ref="I90:I112" si="13">H90/12</f>
        <v>572.91666666666663</v>
      </c>
    </row>
    <row r="91" spans="1:9" ht="30">
      <c r="A91" s="102">
        <v>2</v>
      </c>
      <c r="B91" s="99" t="s">
        <v>233</v>
      </c>
      <c r="C91" s="102">
        <v>1</v>
      </c>
      <c r="D91" s="104">
        <v>690</v>
      </c>
      <c r="E91" s="119">
        <f t="shared" ref="E91:E112" si="14">C91*D91</f>
        <v>690</v>
      </c>
      <c r="F91" s="104">
        <f t="shared" ref="F91:F93" si="15">E91*0.1</f>
        <v>69</v>
      </c>
      <c r="G91" s="104">
        <v>24</v>
      </c>
      <c r="H91" s="104">
        <f t="shared" si="12"/>
        <v>1897.5</v>
      </c>
      <c r="I91" s="104">
        <f t="shared" si="13"/>
        <v>158.125</v>
      </c>
    </row>
    <row r="92" spans="1:9">
      <c r="A92" s="102">
        <v>3</v>
      </c>
      <c r="B92" s="102" t="s">
        <v>234</v>
      </c>
      <c r="C92" s="102">
        <v>1</v>
      </c>
      <c r="D92" s="104">
        <v>350</v>
      </c>
      <c r="E92" s="119">
        <f t="shared" si="14"/>
        <v>350</v>
      </c>
      <c r="F92" s="104">
        <f t="shared" si="15"/>
        <v>35</v>
      </c>
      <c r="G92" s="104">
        <v>24</v>
      </c>
      <c r="H92" s="104">
        <f t="shared" si="12"/>
        <v>962.5</v>
      </c>
      <c r="I92" s="104">
        <f t="shared" si="13"/>
        <v>80.208333333333329</v>
      </c>
    </row>
    <row r="93" spans="1:9">
      <c r="A93" s="102">
        <v>4</v>
      </c>
      <c r="B93" s="102" t="s">
        <v>235</v>
      </c>
      <c r="C93" s="102">
        <v>1</v>
      </c>
      <c r="D93" s="104">
        <v>120</v>
      </c>
      <c r="E93" s="119">
        <f t="shared" si="14"/>
        <v>120</v>
      </c>
      <c r="F93" s="104">
        <f t="shared" si="15"/>
        <v>12</v>
      </c>
      <c r="G93" s="104">
        <v>24</v>
      </c>
      <c r="H93" s="104">
        <f t="shared" si="12"/>
        <v>330</v>
      </c>
      <c r="I93" s="104">
        <f t="shared" si="13"/>
        <v>27.5</v>
      </c>
    </row>
    <row r="94" spans="1:9">
      <c r="A94" s="102">
        <v>5</v>
      </c>
      <c r="B94" s="102" t="s">
        <v>267</v>
      </c>
      <c r="C94" s="102">
        <v>1</v>
      </c>
      <c r="D94" s="104">
        <v>450</v>
      </c>
      <c r="E94" s="119">
        <f t="shared" si="14"/>
        <v>450</v>
      </c>
      <c r="F94" s="104">
        <f>E94*0.05</f>
        <v>22.5</v>
      </c>
      <c r="G94" s="104">
        <v>24</v>
      </c>
      <c r="H94" s="104">
        <f t="shared" si="12"/>
        <v>1181.25</v>
      </c>
      <c r="I94" s="104">
        <f t="shared" si="13"/>
        <v>98.4375</v>
      </c>
    </row>
    <row r="95" spans="1:9">
      <c r="A95" s="1096" t="s">
        <v>241</v>
      </c>
      <c r="B95" s="1096"/>
      <c r="C95" s="118"/>
      <c r="D95" s="118"/>
      <c r="E95" s="104">
        <f t="shared" si="14"/>
        <v>0</v>
      </c>
      <c r="F95" s="104">
        <f>E95*0.05</f>
        <v>0</v>
      </c>
      <c r="G95" s="104">
        <v>24</v>
      </c>
      <c r="H95" s="104">
        <f t="shared" si="12"/>
        <v>0</v>
      </c>
      <c r="I95" s="104">
        <f t="shared" si="13"/>
        <v>0</v>
      </c>
    </row>
    <row r="96" spans="1:9">
      <c r="A96" s="102">
        <v>7</v>
      </c>
      <c r="B96" s="105" t="s">
        <v>242</v>
      </c>
      <c r="C96" s="102">
        <v>1</v>
      </c>
      <c r="D96" s="104">
        <v>450</v>
      </c>
      <c r="E96" s="104">
        <f t="shared" si="14"/>
        <v>450</v>
      </c>
      <c r="F96" s="104">
        <f t="shared" ref="F96:F112" si="16">E96*0.05</f>
        <v>22.5</v>
      </c>
      <c r="G96" s="104">
        <v>24</v>
      </c>
      <c r="H96" s="104">
        <f t="shared" si="12"/>
        <v>1181.25</v>
      </c>
      <c r="I96" s="104">
        <f t="shared" si="13"/>
        <v>98.4375</v>
      </c>
    </row>
    <row r="97" spans="1:9" ht="30">
      <c r="A97" s="102">
        <v>8</v>
      </c>
      <c r="B97" s="99" t="s">
        <v>243</v>
      </c>
      <c r="C97" s="102">
        <v>1</v>
      </c>
      <c r="D97" s="104">
        <v>55</v>
      </c>
      <c r="E97" s="104">
        <f t="shared" si="14"/>
        <v>55</v>
      </c>
      <c r="F97" s="104">
        <f t="shared" si="16"/>
        <v>2.75</v>
      </c>
      <c r="G97" s="104">
        <v>24</v>
      </c>
      <c r="H97" s="104">
        <f t="shared" si="12"/>
        <v>144.375</v>
      </c>
      <c r="I97" s="104">
        <f t="shared" si="13"/>
        <v>12.03125</v>
      </c>
    </row>
    <row r="98" spans="1:9">
      <c r="A98" s="102">
        <v>9</v>
      </c>
      <c r="B98" s="102" t="s">
        <v>244</v>
      </c>
      <c r="C98" s="102">
        <v>1</v>
      </c>
      <c r="D98" s="104">
        <v>40</v>
      </c>
      <c r="E98" s="104">
        <f t="shared" si="14"/>
        <v>40</v>
      </c>
      <c r="F98" s="104">
        <f t="shared" si="16"/>
        <v>2</v>
      </c>
      <c r="G98" s="104">
        <v>24</v>
      </c>
      <c r="H98" s="104">
        <f t="shared" si="12"/>
        <v>105</v>
      </c>
      <c r="I98" s="104">
        <f t="shared" si="13"/>
        <v>8.75</v>
      </c>
    </row>
    <row r="99" spans="1:9">
      <c r="A99" s="102">
        <v>10</v>
      </c>
      <c r="B99" s="102" t="s">
        <v>245</v>
      </c>
      <c r="C99" s="102">
        <v>1</v>
      </c>
      <c r="D99" s="104">
        <v>35</v>
      </c>
      <c r="E99" s="104">
        <f t="shared" si="14"/>
        <v>35</v>
      </c>
      <c r="F99" s="104">
        <f t="shared" si="16"/>
        <v>1.75</v>
      </c>
      <c r="G99" s="104">
        <v>24</v>
      </c>
      <c r="H99" s="104">
        <f t="shared" si="12"/>
        <v>91.875</v>
      </c>
      <c r="I99" s="104">
        <f t="shared" si="13"/>
        <v>7.65625</v>
      </c>
    </row>
    <row r="100" spans="1:9">
      <c r="A100" s="102">
        <v>11</v>
      </c>
      <c r="B100" s="102" t="s">
        <v>246</v>
      </c>
      <c r="C100" s="102">
        <v>1</v>
      </c>
      <c r="D100" s="104">
        <v>90</v>
      </c>
      <c r="E100" s="104">
        <f t="shared" si="14"/>
        <v>90</v>
      </c>
      <c r="F100" s="104">
        <f t="shared" si="16"/>
        <v>4.5</v>
      </c>
      <c r="G100" s="104">
        <v>24</v>
      </c>
      <c r="H100" s="104">
        <f t="shared" si="12"/>
        <v>236.25</v>
      </c>
      <c r="I100" s="104">
        <f t="shared" si="13"/>
        <v>19.6875</v>
      </c>
    </row>
    <row r="101" spans="1:9">
      <c r="A101" s="102">
        <v>12</v>
      </c>
      <c r="B101" s="102" t="s">
        <v>247</v>
      </c>
      <c r="C101" s="102">
        <v>1</v>
      </c>
      <c r="D101" s="104">
        <v>50</v>
      </c>
      <c r="E101" s="104">
        <f t="shared" si="14"/>
        <v>50</v>
      </c>
      <c r="F101" s="104">
        <f t="shared" si="16"/>
        <v>2.5</v>
      </c>
      <c r="G101" s="104">
        <v>24</v>
      </c>
      <c r="H101" s="104">
        <f t="shared" si="12"/>
        <v>131.25</v>
      </c>
      <c r="I101" s="104">
        <f t="shared" si="13"/>
        <v>10.9375</v>
      </c>
    </row>
    <row r="102" spans="1:9">
      <c r="A102" s="102">
        <v>13</v>
      </c>
      <c r="B102" s="102" t="s">
        <v>248</v>
      </c>
      <c r="C102" s="102">
        <v>1</v>
      </c>
      <c r="D102" s="104">
        <v>80</v>
      </c>
      <c r="E102" s="104">
        <f t="shared" si="14"/>
        <v>80</v>
      </c>
      <c r="F102" s="104">
        <f t="shared" si="16"/>
        <v>4</v>
      </c>
      <c r="G102" s="104">
        <v>24</v>
      </c>
      <c r="H102" s="104">
        <f t="shared" si="12"/>
        <v>210</v>
      </c>
      <c r="I102" s="104">
        <f t="shared" si="13"/>
        <v>17.5</v>
      </c>
    </row>
    <row r="103" spans="1:9">
      <c r="A103" s="102">
        <v>14</v>
      </c>
      <c r="B103" s="102" t="s">
        <v>249</v>
      </c>
      <c r="C103" s="102">
        <v>1</v>
      </c>
      <c r="D103" s="104">
        <v>50</v>
      </c>
      <c r="E103" s="104">
        <f t="shared" si="14"/>
        <v>50</v>
      </c>
      <c r="F103" s="104">
        <f t="shared" si="16"/>
        <v>2.5</v>
      </c>
      <c r="G103" s="104">
        <v>24</v>
      </c>
      <c r="H103" s="104">
        <f t="shared" si="12"/>
        <v>131.25</v>
      </c>
      <c r="I103" s="104">
        <f t="shared" si="13"/>
        <v>10.9375</v>
      </c>
    </row>
    <row r="104" spans="1:9">
      <c r="A104" s="102">
        <v>15</v>
      </c>
      <c r="B104" s="102" t="s">
        <v>250</v>
      </c>
      <c r="C104" s="102">
        <v>1</v>
      </c>
      <c r="D104" s="104">
        <v>50</v>
      </c>
      <c r="E104" s="104">
        <f t="shared" si="14"/>
        <v>50</v>
      </c>
      <c r="F104" s="104">
        <f t="shared" si="16"/>
        <v>2.5</v>
      </c>
      <c r="G104" s="104">
        <v>24</v>
      </c>
      <c r="H104" s="104">
        <f t="shared" si="12"/>
        <v>131.25</v>
      </c>
      <c r="I104" s="104">
        <f t="shared" si="13"/>
        <v>10.9375</v>
      </c>
    </row>
    <row r="105" spans="1:9">
      <c r="A105" s="102">
        <v>16</v>
      </c>
      <c r="B105" s="102" t="s">
        <v>251</v>
      </c>
      <c r="C105" s="102">
        <v>1</v>
      </c>
      <c r="D105" s="104">
        <v>50</v>
      </c>
      <c r="E105" s="104">
        <f t="shared" si="14"/>
        <v>50</v>
      </c>
      <c r="F105" s="104">
        <f t="shared" si="16"/>
        <v>2.5</v>
      </c>
      <c r="G105" s="104">
        <v>24</v>
      </c>
      <c r="H105" s="104">
        <f t="shared" si="12"/>
        <v>131.25</v>
      </c>
      <c r="I105" s="104">
        <f t="shared" si="13"/>
        <v>10.9375</v>
      </c>
    </row>
    <row r="106" spans="1:9">
      <c r="A106" s="102">
        <v>17</v>
      </c>
      <c r="B106" s="102" t="s">
        <v>252</v>
      </c>
      <c r="C106" s="102">
        <v>1</v>
      </c>
      <c r="D106" s="104">
        <v>30</v>
      </c>
      <c r="E106" s="104">
        <f t="shared" si="14"/>
        <v>30</v>
      </c>
      <c r="F106" s="104">
        <f t="shared" si="16"/>
        <v>1.5</v>
      </c>
      <c r="G106" s="104">
        <v>24</v>
      </c>
      <c r="H106" s="104">
        <f t="shared" si="12"/>
        <v>78.75</v>
      </c>
      <c r="I106" s="104">
        <f t="shared" si="13"/>
        <v>6.5625</v>
      </c>
    </row>
    <row r="107" spans="1:9">
      <c r="A107" s="102">
        <v>18</v>
      </c>
      <c r="B107" s="102" t="s">
        <v>253</v>
      </c>
      <c r="C107" s="102">
        <v>1</v>
      </c>
      <c r="D107" s="104">
        <v>80</v>
      </c>
      <c r="E107" s="104">
        <f t="shared" si="14"/>
        <v>80</v>
      </c>
      <c r="F107" s="104">
        <f t="shared" si="16"/>
        <v>4</v>
      </c>
      <c r="G107" s="104">
        <v>24</v>
      </c>
      <c r="H107" s="104">
        <f t="shared" si="12"/>
        <v>210</v>
      </c>
      <c r="I107" s="104">
        <f t="shared" si="13"/>
        <v>17.5</v>
      </c>
    </row>
    <row r="108" spans="1:9">
      <c r="A108" s="102">
        <v>19</v>
      </c>
      <c r="B108" s="102" t="s">
        <v>254</v>
      </c>
      <c r="C108" s="102">
        <v>1</v>
      </c>
      <c r="D108" s="104">
        <v>55</v>
      </c>
      <c r="E108" s="104">
        <f t="shared" si="14"/>
        <v>55</v>
      </c>
      <c r="F108" s="104">
        <f t="shared" si="16"/>
        <v>2.75</v>
      </c>
      <c r="G108" s="104">
        <v>24</v>
      </c>
      <c r="H108" s="104">
        <f t="shared" si="12"/>
        <v>144.375</v>
      </c>
      <c r="I108" s="104">
        <f t="shared" si="13"/>
        <v>12.03125</v>
      </c>
    </row>
    <row r="109" spans="1:9" ht="30">
      <c r="A109" s="102">
        <v>20</v>
      </c>
      <c r="B109" s="99" t="s">
        <v>255</v>
      </c>
      <c r="C109" s="102">
        <v>1</v>
      </c>
      <c r="D109" s="104">
        <v>450</v>
      </c>
      <c r="E109" s="104">
        <f t="shared" si="14"/>
        <v>450</v>
      </c>
      <c r="F109" s="104">
        <f t="shared" si="16"/>
        <v>22.5</v>
      </c>
      <c r="G109" s="104">
        <v>24</v>
      </c>
      <c r="H109" s="104">
        <f t="shared" si="12"/>
        <v>1181.25</v>
      </c>
      <c r="I109" s="104">
        <f t="shared" si="13"/>
        <v>98.4375</v>
      </c>
    </row>
    <row r="110" spans="1:9">
      <c r="A110" s="102">
        <v>21</v>
      </c>
      <c r="B110" s="102" t="s">
        <v>256</v>
      </c>
      <c r="C110" s="102">
        <v>1</v>
      </c>
      <c r="D110" s="104">
        <v>200</v>
      </c>
      <c r="E110" s="104">
        <f t="shared" si="14"/>
        <v>200</v>
      </c>
      <c r="F110" s="104">
        <f t="shared" si="16"/>
        <v>10</v>
      </c>
      <c r="G110" s="104">
        <v>24</v>
      </c>
      <c r="H110" s="104">
        <f t="shared" si="12"/>
        <v>525</v>
      </c>
      <c r="I110" s="104">
        <f t="shared" si="13"/>
        <v>43.75</v>
      </c>
    </row>
    <row r="111" spans="1:9" ht="30">
      <c r="A111" s="102">
        <v>22</v>
      </c>
      <c r="B111" s="99" t="s">
        <v>257</v>
      </c>
      <c r="C111" s="102">
        <v>1</v>
      </c>
      <c r="D111" s="104">
        <v>55</v>
      </c>
      <c r="E111" s="104">
        <f t="shared" si="14"/>
        <v>55</v>
      </c>
      <c r="F111" s="104">
        <f t="shared" si="16"/>
        <v>2.75</v>
      </c>
      <c r="G111" s="104">
        <v>24</v>
      </c>
      <c r="H111" s="104">
        <f t="shared" si="12"/>
        <v>144.375</v>
      </c>
      <c r="I111" s="104">
        <f t="shared" si="13"/>
        <v>12.03125</v>
      </c>
    </row>
    <row r="112" spans="1:9" ht="15.75" thickBot="1">
      <c r="A112" s="102">
        <v>23</v>
      </c>
      <c r="B112" s="102" t="s">
        <v>258</v>
      </c>
      <c r="C112" s="102">
        <v>1</v>
      </c>
      <c r="D112" s="104">
        <v>45</v>
      </c>
      <c r="E112" s="104">
        <f t="shared" si="14"/>
        <v>45</v>
      </c>
      <c r="F112" s="104">
        <f t="shared" si="16"/>
        <v>2.25</v>
      </c>
      <c r="G112" s="104">
        <v>24</v>
      </c>
      <c r="H112" s="104">
        <f t="shared" si="12"/>
        <v>118.125</v>
      </c>
      <c r="I112" s="104">
        <f t="shared" si="13"/>
        <v>9.84375</v>
      </c>
    </row>
    <row r="113" spans="1:9" ht="15.75" thickBot="1">
      <c r="A113" s="1097" t="s">
        <v>271</v>
      </c>
      <c r="B113" s="1094"/>
      <c r="C113" s="1094"/>
      <c r="D113" s="1094"/>
      <c r="E113" s="106">
        <f>SUM(E90:E112)</f>
        <v>5975</v>
      </c>
      <c r="F113" s="1094" t="s">
        <v>261</v>
      </c>
      <c r="G113" s="1094"/>
      <c r="H113" s="1094"/>
      <c r="I113" s="120">
        <f>SUM(I90:I112)</f>
        <v>1345.15625</v>
      </c>
    </row>
    <row r="114" spans="1:9" ht="15.75" thickBot="1">
      <c r="A114" s="1098" t="s">
        <v>272</v>
      </c>
      <c r="B114" s="1093"/>
      <c r="C114" s="1093"/>
      <c r="D114" s="1093"/>
      <c r="E114" s="107">
        <f>E113/12</f>
        <v>497.91666666666669</v>
      </c>
      <c r="F114" s="1093" t="s">
        <v>263</v>
      </c>
      <c r="G114" s="1093"/>
      <c r="H114" s="1093"/>
      <c r="I114" s="108">
        <f>I113/12</f>
        <v>112.09635416666667</v>
      </c>
    </row>
    <row r="115" spans="1:9" ht="15.75" thickBot="1">
      <c r="A115" s="96"/>
      <c r="B115" s="96"/>
      <c r="C115" s="96"/>
      <c r="D115" s="96"/>
      <c r="E115" s="96"/>
      <c r="F115" s="1099" t="s">
        <v>264</v>
      </c>
      <c r="G115" s="1100"/>
      <c r="H115" s="1101"/>
      <c r="I115" s="106">
        <f>SUM(F90:F112)</f>
        <v>481.75</v>
      </c>
    </row>
    <row r="116" spans="1:9" ht="15.75" thickBot="1">
      <c r="F116" s="1093" t="s">
        <v>265</v>
      </c>
      <c r="G116" s="1093"/>
      <c r="H116" s="1093"/>
      <c r="I116" s="108">
        <f>I115/12</f>
        <v>40.145833333333336</v>
      </c>
    </row>
  </sheetData>
  <mergeCells count="30">
    <mergeCell ref="A51:B51"/>
    <mergeCell ref="A4:I4"/>
    <mergeCell ref="A8:B8"/>
    <mergeCell ref="A9:B9"/>
    <mergeCell ref="A19:B19"/>
    <mergeCell ref="A38:D38"/>
    <mergeCell ref="F38:H38"/>
    <mergeCell ref="A39:D39"/>
    <mergeCell ref="F39:H39"/>
    <mergeCell ref="F40:H40"/>
    <mergeCell ref="F41:H41"/>
    <mergeCell ref="A47:I47"/>
    <mergeCell ref="A52:B52"/>
    <mergeCell ref="A58:B58"/>
    <mergeCell ref="A76:D76"/>
    <mergeCell ref="F76:H76"/>
    <mergeCell ref="A77:D77"/>
    <mergeCell ref="F77:H77"/>
    <mergeCell ref="F116:H116"/>
    <mergeCell ref="F78:H78"/>
    <mergeCell ref="F79:H79"/>
    <mergeCell ref="A84:I84"/>
    <mergeCell ref="A88:B88"/>
    <mergeCell ref="A89:B89"/>
    <mergeCell ref="A95:B95"/>
    <mergeCell ref="A113:D113"/>
    <mergeCell ref="F113:H113"/>
    <mergeCell ref="A114:D114"/>
    <mergeCell ref="F114:H114"/>
    <mergeCell ref="F115:H115"/>
  </mergeCells>
  <pageMargins left="0.511811024" right="0.511811024" top="0.78740157499999996" bottom="0.78740157499999996" header="0.31496062000000002" footer="0.31496062000000002"/>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66"/>
  <sheetViews>
    <sheetView workbookViewId="0">
      <selection activeCell="B87" sqref="B87:I87"/>
    </sheetView>
  </sheetViews>
  <sheetFormatPr defaultRowHeight="15"/>
  <cols>
    <col min="4" max="4" width="24.85546875" customWidth="1"/>
    <col min="5" max="5" width="9.140625" style="77"/>
    <col min="6" max="7" width="11.85546875" style="78" customWidth="1"/>
  </cols>
  <sheetData>
    <row r="3" spans="1:10" ht="15.75" thickBot="1"/>
    <row r="4" spans="1:10" ht="16.5" thickTop="1" thickBot="1">
      <c r="A4" s="1122" t="s">
        <v>180</v>
      </c>
      <c r="B4" s="1122"/>
      <c r="C4" s="1122"/>
      <c r="D4" s="1122"/>
      <c r="E4" s="1122"/>
      <c r="F4" s="1122"/>
      <c r="G4" s="1122"/>
    </row>
    <row r="5" spans="1:10" ht="16.5" thickTop="1" thickBot="1">
      <c r="A5" s="1123" t="s">
        <v>181</v>
      </c>
      <c r="B5" s="1123"/>
      <c r="C5" s="1123"/>
      <c r="D5" s="1123"/>
      <c r="E5" s="1123"/>
      <c r="F5" s="1123"/>
      <c r="G5" s="1123"/>
    </row>
    <row r="6" spans="1:10" ht="46.5" thickTop="1" thickBot="1">
      <c r="A6" s="79" t="s">
        <v>182</v>
      </c>
      <c r="B6" s="1123" t="s">
        <v>183</v>
      </c>
      <c r="C6" s="1123"/>
      <c r="D6" s="1123"/>
      <c r="E6" s="79" t="s">
        <v>184</v>
      </c>
      <c r="F6" s="80" t="s">
        <v>185</v>
      </c>
      <c r="G6" s="80" t="s">
        <v>186</v>
      </c>
    </row>
    <row r="7" spans="1:10" ht="16.5" thickTop="1" thickBot="1">
      <c r="A7" s="81" t="s">
        <v>187</v>
      </c>
      <c r="B7" s="1120" t="s">
        <v>188</v>
      </c>
      <c r="C7" s="1120"/>
      <c r="D7" s="1120"/>
      <c r="E7" s="79">
        <v>60</v>
      </c>
      <c r="F7" s="82">
        <v>4.5</v>
      </c>
      <c r="G7" s="83">
        <f t="shared" ref="G7:G17" si="0">E7*F7</f>
        <v>270</v>
      </c>
      <c r="I7" s="84"/>
      <c r="J7" s="84"/>
    </row>
    <row r="8" spans="1:10" ht="16.5" thickTop="1" thickBot="1">
      <c r="A8" s="81" t="s">
        <v>189</v>
      </c>
      <c r="B8" s="1120" t="s">
        <v>190</v>
      </c>
      <c r="C8" s="1120"/>
      <c r="D8" s="1120"/>
      <c r="E8" s="79">
        <v>12</v>
      </c>
      <c r="F8" s="82">
        <v>25</v>
      </c>
      <c r="G8" s="83">
        <f t="shared" si="0"/>
        <v>300</v>
      </c>
      <c r="I8" s="84"/>
      <c r="J8" s="84"/>
    </row>
    <row r="9" spans="1:10" ht="16.5" thickTop="1" thickBot="1">
      <c r="A9" s="81" t="s">
        <v>191</v>
      </c>
      <c r="B9" s="1120" t="s">
        <v>192</v>
      </c>
      <c r="C9" s="1120"/>
      <c r="D9" s="1120"/>
      <c r="E9" s="79">
        <v>4</v>
      </c>
      <c r="F9" s="82">
        <v>40</v>
      </c>
      <c r="G9" s="83">
        <f t="shared" si="0"/>
        <v>160</v>
      </c>
      <c r="I9" s="84"/>
      <c r="J9" s="84"/>
    </row>
    <row r="10" spans="1:10" ht="16.5" thickTop="1" thickBot="1">
      <c r="A10" s="81" t="s">
        <v>193</v>
      </c>
      <c r="B10" s="1121" t="s">
        <v>194</v>
      </c>
      <c r="C10" s="1120"/>
      <c r="D10" s="1120"/>
      <c r="E10" s="79">
        <v>4</v>
      </c>
      <c r="F10" s="82">
        <v>35</v>
      </c>
      <c r="G10" s="83">
        <f t="shared" si="0"/>
        <v>140</v>
      </c>
      <c r="I10" s="84"/>
      <c r="J10" s="84"/>
    </row>
    <row r="11" spans="1:10" ht="16.5" thickTop="1" thickBot="1">
      <c r="A11" s="81" t="s">
        <v>195</v>
      </c>
      <c r="B11" s="1120" t="s">
        <v>196</v>
      </c>
      <c r="C11" s="1120"/>
      <c r="D11" s="1120"/>
      <c r="E11" s="79">
        <v>6</v>
      </c>
      <c r="F11" s="82">
        <v>30</v>
      </c>
      <c r="G11" s="83">
        <f t="shared" si="0"/>
        <v>180</v>
      </c>
      <c r="I11" s="84"/>
      <c r="J11" s="84"/>
    </row>
    <row r="12" spans="1:10" ht="16.5" thickTop="1" thickBot="1">
      <c r="A12" s="81" t="s">
        <v>197</v>
      </c>
      <c r="B12" s="1120" t="s">
        <v>198</v>
      </c>
      <c r="C12" s="1120"/>
      <c r="D12" s="1120"/>
      <c r="E12" s="79">
        <v>12</v>
      </c>
      <c r="F12" s="82">
        <v>30</v>
      </c>
      <c r="G12" s="83">
        <f t="shared" si="0"/>
        <v>360</v>
      </c>
      <c r="I12" s="84"/>
      <c r="J12" s="84"/>
    </row>
    <row r="13" spans="1:10" ht="16.5" thickTop="1" thickBot="1">
      <c r="A13" s="81" t="s">
        <v>199</v>
      </c>
      <c r="B13" s="1120" t="s">
        <v>200</v>
      </c>
      <c r="C13" s="1120"/>
      <c r="D13" s="1120"/>
      <c r="E13" s="79">
        <v>12</v>
      </c>
      <c r="F13" s="82">
        <v>35</v>
      </c>
      <c r="G13" s="83">
        <f t="shared" si="0"/>
        <v>420</v>
      </c>
      <c r="I13" s="84"/>
      <c r="J13" s="84"/>
    </row>
    <row r="14" spans="1:10" ht="16.5" thickTop="1" thickBot="1">
      <c r="A14" s="81" t="s">
        <v>201</v>
      </c>
      <c r="B14" s="1120" t="s">
        <v>202</v>
      </c>
      <c r="C14" s="1120"/>
      <c r="D14" s="1120"/>
      <c r="E14" s="79">
        <v>12</v>
      </c>
      <c r="F14" s="82">
        <v>30</v>
      </c>
      <c r="G14" s="83">
        <f t="shared" si="0"/>
        <v>360</v>
      </c>
      <c r="I14" s="84"/>
      <c r="J14" s="84"/>
    </row>
    <row r="15" spans="1:10" ht="16.5" thickTop="1" thickBot="1">
      <c r="A15" s="81" t="s">
        <v>203</v>
      </c>
      <c r="B15" s="1120" t="s">
        <v>204</v>
      </c>
      <c r="C15" s="1120"/>
      <c r="D15" s="1120"/>
      <c r="E15" s="79">
        <v>6</v>
      </c>
      <c r="F15" s="82">
        <v>80</v>
      </c>
      <c r="G15" s="83">
        <f t="shared" si="0"/>
        <v>480</v>
      </c>
      <c r="I15" s="84"/>
      <c r="J15" s="84"/>
    </row>
    <row r="16" spans="1:10" ht="16.5" thickTop="1" thickBot="1">
      <c r="A16" s="81" t="s">
        <v>205</v>
      </c>
      <c r="B16" s="1120" t="s">
        <v>206</v>
      </c>
      <c r="C16" s="1120"/>
      <c r="D16" s="1120"/>
      <c r="E16" s="79">
        <v>6</v>
      </c>
      <c r="F16" s="82">
        <v>45</v>
      </c>
      <c r="G16" s="83">
        <f t="shared" si="0"/>
        <v>270</v>
      </c>
      <c r="I16" s="84"/>
      <c r="J16" s="84"/>
    </row>
    <row r="17" spans="1:10" ht="16.5" thickTop="1" thickBot="1">
      <c r="A17" s="81" t="s">
        <v>207</v>
      </c>
      <c r="B17" s="1120" t="s">
        <v>208</v>
      </c>
      <c r="C17" s="1120"/>
      <c r="D17" s="1120"/>
      <c r="E17" s="79">
        <v>12</v>
      </c>
      <c r="F17" s="82">
        <v>32.5</v>
      </c>
      <c r="G17" s="83">
        <f t="shared" si="0"/>
        <v>390</v>
      </c>
      <c r="I17" s="84"/>
      <c r="J17" s="84"/>
    </row>
    <row r="18" spans="1:10" ht="43.5" customHeight="1" thickTop="1" thickBot="1">
      <c r="A18" s="81" t="s">
        <v>209</v>
      </c>
      <c r="B18" s="1121" t="s">
        <v>210</v>
      </c>
      <c r="C18" s="1120"/>
      <c r="D18" s="1120"/>
      <c r="E18" s="79">
        <v>2</v>
      </c>
      <c r="F18" s="82">
        <v>150</v>
      </c>
      <c r="G18" s="83">
        <f>E18*F18</f>
        <v>300</v>
      </c>
      <c r="I18" s="84"/>
      <c r="J18" s="84"/>
    </row>
    <row r="19" spans="1:10" ht="16.5" thickTop="1" thickBot="1">
      <c r="A19" s="1103" t="s">
        <v>211</v>
      </c>
      <c r="B19" s="1103"/>
      <c r="C19" s="1103"/>
      <c r="D19" s="1103"/>
      <c r="E19" s="1103"/>
      <c r="F19" s="1103"/>
      <c r="G19" s="85">
        <f>SUM(G7:G18)</f>
        <v>3630</v>
      </c>
      <c r="H19" s="86"/>
    </row>
    <row r="20" spans="1:10" ht="15.75" thickTop="1">
      <c r="A20" s="87" t="s">
        <v>212</v>
      </c>
      <c r="F20" s="88"/>
      <c r="G20" s="89"/>
    </row>
    <row r="21" spans="1:10" ht="15.75" thickBot="1">
      <c r="A21" s="90" t="s">
        <v>213</v>
      </c>
      <c r="B21" s="91"/>
      <c r="C21" s="91"/>
      <c r="D21" s="91"/>
      <c r="E21" s="92"/>
      <c r="F21" s="93"/>
      <c r="G21" s="94"/>
    </row>
    <row r="22" spans="1:10" ht="15.75" thickTop="1"/>
    <row r="25" spans="1:10" ht="15.75" thickBot="1"/>
    <row r="26" spans="1:10" ht="15.75" thickTop="1">
      <c r="A26" s="1111" t="s">
        <v>180</v>
      </c>
      <c r="B26" s="1112"/>
      <c r="C26" s="1112"/>
      <c r="D26" s="1112"/>
      <c r="E26" s="1112"/>
      <c r="F26" s="1112"/>
      <c r="G26" s="1113"/>
    </row>
    <row r="27" spans="1:10" ht="15.75" thickBot="1">
      <c r="A27" s="1114" t="s">
        <v>214</v>
      </c>
      <c r="B27" s="1115"/>
      <c r="C27" s="1115"/>
      <c r="D27" s="1115"/>
      <c r="E27" s="1115"/>
      <c r="F27" s="1115"/>
      <c r="G27" s="1116"/>
    </row>
    <row r="28" spans="1:10" ht="46.5" thickTop="1" thickBot="1">
      <c r="A28" s="79" t="s">
        <v>182</v>
      </c>
      <c r="B28" s="1117" t="s">
        <v>183</v>
      </c>
      <c r="C28" s="1118"/>
      <c r="D28" s="1119"/>
      <c r="E28" s="79" t="s">
        <v>184</v>
      </c>
      <c r="F28" s="80" t="s">
        <v>185</v>
      </c>
      <c r="G28" s="80" t="s">
        <v>186</v>
      </c>
    </row>
    <row r="29" spans="1:10" ht="16.5" thickTop="1" thickBot="1">
      <c r="A29" s="81" t="s">
        <v>187</v>
      </c>
      <c r="B29" s="1104" t="s">
        <v>188</v>
      </c>
      <c r="C29" s="1105"/>
      <c r="D29" s="1106"/>
      <c r="E29" s="79">
        <v>10</v>
      </c>
      <c r="F29" s="82">
        <v>4.5</v>
      </c>
      <c r="G29" s="83">
        <f t="shared" ref="G29:G40" si="1">E29*F29</f>
        <v>45</v>
      </c>
    </row>
    <row r="30" spans="1:10" ht="16.5" thickTop="1" thickBot="1">
      <c r="A30" s="81" t="s">
        <v>189</v>
      </c>
      <c r="B30" s="1104" t="s">
        <v>190</v>
      </c>
      <c r="C30" s="1105"/>
      <c r="D30" s="1106"/>
      <c r="E30" s="79">
        <v>2</v>
      </c>
      <c r="F30" s="82">
        <v>25</v>
      </c>
      <c r="G30" s="83">
        <f t="shared" si="1"/>
        <v>50</v>
      </c>
    </row>
    <row r="31" spans="1:10" ht="16.5" thickTop="1" thickBot="1">
      <c r="A31" s="81" t="s">
        <v>191</v>
      </c>
      <c r="B31" s="1104" t="s">
        <v>192</v>
      </c>
      <c r="C31" s="1105"/>
      <c r="D31" s="1106"/>
      <c r="E31" s="79">
        <v>1</v>
      </c>
      <c r="F31" s="82">
        <v>40</v>
      </c>
      <c r="G31" s="83">
        <f t="shared" si="1"/>
        <v>40</v>
      </c>
    </row>
    <row r="32" spans="1:10" ht="16.5" thickTop="1" thickBot="1">
      <c r="A32" s="81" t="s">
        <v>193</v>
      </c>
      <c r="B32" s="1107" t="s">
        <v>194</v>
      </c>
      <c r="C32" s="1105"/>
      <c r="D32" s="1106"/>
      <c r="E32" s="79">
        <v>1</v>
      </c>
      <c r="F32" s="82">
        <v>35</v>
      </c>
      <c r="G32" s="83">
        <f t="shared" si="1"/>
        <v>35</v>
      </c>
    </row>
    <row r="33" spans="1:8" ht="16.5" thickTop="1" thickBot="1">
      <c r="A33" s="81" t="s">
        <v>195</v>
      </c>
      <c r="B33" s="1104" t="s">
        <v>196</v>
      </c>
      <c r="C33" s="1105"/>
      <c r="D33" s="1106"/>
      <c r="E33" s="79">
        <v>1</v>
      </c>
      <c r="F33" s="82">
        <v>30</v>
      </c>
      <c r="G33" s="83">
        <f t="shared" si="1"/>
        <v>30</v>
      </c>
    </row>
    <row r="34" spans="1:8" ht="16.5" thickTop="1" thickBot="1">
      <c r="A34" s="81" t="s">
        <v>197</v>
      </c>
      <c r="B34" s="1104" t="s">
        <v>198</v>
      </c>
      <c r="C34" s="1105"/>
      <c r="D34" s="1106"/>
      <c r="E34" s="79">
        <v>2</v>
      </c>
      <c r="F34" s="82">
        <v>30</v>
      </c>
      <c r="G34" s="83">
        <f t="shared" si="1"/>
        <v>60</v>
      </c>
    </row>
    <row r="35" spans="1:8" ht="16.5" thickTop="1" thickBot="1">
      <c r="A35" s="81" t="s">
        <v>199</v>
      </c>
      <c r="B35" s="1104" t="s">
        <v>200</v>
      </c>
      <c r="C35" s="1105"/>
      <c r="D35" s="1106"/>
      <c r="E35" s="79">
        <v>2</v>
      </c>
      <c r="F35" s="82">
        <v>35</v>
      </c>
      <c r="G35" s="83">
        <f t="shared" si="1"/>
        <v>70</v>
      </c>
    </row>
    <row r="36" spans="1:8" ht="16.5" thickTop="1" thickBot="1">
      <c r="A36" s="81" t="s">
        <v>201</v>
      </c>
      <c r="B36" s="1104" t="s">
        <v>202</v>
      </c>
      <c r="C36" s="1105"/>
      <c r="D36" s="1106"/>
      <c r="E36" s="79">
        <v>2</v>
      </c>
      <c r="F36" s="82">
        <v>30</v>
      </c>
      <c r="G36" s="83">
        <f t="shared" si="1"/>
        <v>60</v>
      </c>
    </row>
    <row r="37" spans="1:8" ht="16.5" thickTop="1" thickBot="1">
      <c r="A37" s="81" t="s">
        <v>203</v>
      </c>
      <c r="B37" s="1104" t="s">
        <v>204</v>
      </c>
      <c r="C37" s="1105"/>
      <c r="D37" s="1106"/>
      <c r="E37" s="79">
        <v>1</v>
      </c>
      <c r="F37" s="82">
        <v>80</v>
      </c>
      <c r="G37" s="83">
        <f t="shared" si="1"/>
        <v>80</v>
      </c>
    </row>
    <row r="38" spans="1:8" ht="16.5" thickTop="1" thickBot="1">
      <c r="A38" s="81" t="s">
        <v>205</v>
      </c>
      <c r="B38" s="1104" t="s">
        <v>206</v>
      </c>
      <c r="C38" s="1105"/>
      <c r="D38" s="1106"/>
      <c r="E38" s="79">
        <v>1</v>
      </c>
      <c r="F38" s="82">
        <v>45</v>
      </c>
      <c r="G38" s="83">
        <f t="shared" si="1"/>
        <v>45</v>
      </c>
    </row>
    <row r="39" spans="1:8" ht="16.5" thickTop="1" thickBot="1">
      <c r="A39" s="81" t="s">
        <v>207</v>
      </c>
      <c r="B39" s="1104" t="s">
        <v>208</v>
      </c>
      <c r="C39" s="1105"/>
      <c r="D39" s="1106"/>
      <c r="E39" s="79">
        <v>2</v>
      </c>
      <c r="F39" s="82">
        <v>32.5</v>
      </c>
      <c r="G39" s="83">
        <f>E39*F39</f>
        <v>65</v>
      </c>
    </row>
    <row r="40" spans="1:8" ht="43.5" customHeight="1" thickTop="1" thickBot="1">
      <c r="A40" s="81" t="s">
        <v>209</v>
      </c>
      <c r="B40" s="1108" t="s">
        <v>210</v>
      </c>
      <c r="C40" s="1109"/>
      <c r="D40" s="1110"/>
      <c r="E40" s="95">
        <v>1</v>
      </c>
      <c r="F40" s="82">
        <v>150</v>
      </c>
      <c r="G40" s="83">
        <f t="shared" si="1"/>
        <v>150</v>
      </c>
    </row>
    <row r="41" spans="1:8" ht="16.5" thickTop="1" thickBot="1">
      <c r="A41" s="1103" t="s">
        <v>211</v>
      </c>
      <c r="B41" s="1103"/>
      <c r="C41" s="1103"/>
      <c r="D41" s="1103"/>
      <c r="E41" s="1103"/>
      <c r="F41" s="1103"/>
      <c r="G41" s="85">
        <f>SUM(G29:G40)</f>
        <v>730</v>
      </c>
      <c r="H41" s="86"/>
    </row>
    <row r="42" spans="1:8" ht="15.75" thickTop="1">
      <c r="A42" s="87" t="s">
        <v>212</v>
      </c>
      <c r="F42" s="88"/>
      <c r="G42" s="89"/>
    </row>
    <row r="43" spans="1:8" ht="15.75" thickBot="1">
      <c r="A43" s="90" t="s">
        <v>215</v>
      </c>
      <c r="B43" s="91"/>
      <c r="C43" s="91"/>
      <c r="D43" s="91"/>
      <c r="E43" s="92"/>
      <c r="F43" s="93"/>
      <c r="G43" s="94"/>
    </row>
    <row r="44" spans="1:8" ht="15.75" thickTop="1"/>
    <row r="47" spans="1:8" ht="15.75" thickBot="1"/>
    <row r="48" spans="1:8" ht="15.75" thickTop="1">
      <c r="A48" s="1111" t="s">
        <v>180</v>
      </c>
      <c r="B48" s="1112"/>
      <c r="C48" s="1112"/>
      <c r="D48" s="1112"/>
      <c r="E48" s="1112"/>
      <c r="F48" s="1112"/>
      <c r="G48" s="1113"/>
    </row>
    <row r="49" spans="1:8" ht="15.75" thickBot="1">
      <c r="A49" s="1114" t="s">
        <v>216</v>
      </c>
      <c r="B49" s="1115"/>
      <c r="C49" s="1115"/>
      <c r="D49" s="1115"/>
      <c r="E49" s="1115"/>
      <c r="F49" s="1115"/>
      <c r="G49" s="1116"/>
    </row>
    <row r="50" spans="1:8" ht="46.5" thickTop="1" thickBot="1">
      <c r="A50" s="79" t="s">
        <v>182</v>
      </c>
      <c r="B50" s="1117" t="s">
        <v>183</v>
      </c>
      <c r="C50" s="1118"/>
      <c r="D50" s="1119"/>
      <c r="E50" s="79" t="s">
        <v>184</v>
      </c>
      <c r="F50" s="80" t="s">
        <v>185</v>
      </c>
      <c r="G50" s="80" t="s">
        <v>186</v>
      </c>
    </row>
    <row r="51" spans="1:8" ht="16.5" thickTop="1" thickBot="1">
      <c r="A51" s="81" t="s">
        <v>187</v>
      </c>
      <c r="B51" s="1104" t="s">
        <v>188</v>
      </c>
      <c r="C51" s="1105"/>
      <c r="D51" s="1106"/>
      <c r="E51" s="79">
        <v>10</v>
      </c>
      <c r="F51" s="82">
        <v>4.5</v>
      </c>
      <c r="G51" s="83">
        <f t="shared" ref="G51:G62" si="2">E51*F51</f>
        <v>45</v>
      </c>
    </row>
    <row r="52" spans="1:8" ht="16.5" thickTop="1" thickBot="1">
      <c r="A52" s="81" t="s">
        <v>189</v>
      </c>
      <c r="B52" s="1104" t="s">
        <v>190</v>
      </c>
      <c r="C52" s="1105"/>
      <c r="D52" s="1106"/>
      <c r="E52" s="79">
        <v>2</v>
      </c>
      <c r="F52" s="82">
        <v>25</v>
      </c>
      <c r="G52" s="83">
        <f t="shared" si="2"/>
        <v>50</v>
      </c>
    </row>
    <row r="53" spans="1:8" ht="16.5" thickTop="1" thickBot="1">
      <c r="A53" s="81" t="s">
        <v>191</v>
      </c>
      <c r="B53" s="1104" t="s">
        <v>192</v>
      </c>
      <c r="C53" s="1105"/>
      <c r="D53" s="1106"/>
      <c r="E53" s="79">
        <v>1</v>
      </c>
      <c r="F53" s="82">
        <v>40</v>
      </c>
      <c r="G53" s="83">
        <f t="shared" si="2"/>
        <v>40</v>
      </c>
    </row>
    <row r="54" spans="1:8" ht="16.5" thickTop="1" thickBot="1">
      <c r="A54" s="81" t="s">
        <v>193</v>
      </c>
      <c r="B54" s="1107" t="s">
        <v>194</v>
      </c>
      <c r="C54" s="1105"/>
      <c r="D54" s="1106"/>
      <c r="E54" s="79">
        <v>1</v>
      </c>
      <c r="F54" s="82">
        <v>35</v>
      </c>
      <c r="G54" s="83">
        <f t="shared" si="2"/>
        <v>35</v>
      </c>
    </row>
    <row r="55" spans="1:8" ht="16.5" thickTop="1" thickBot="1">
      <c r="A55" s="81" t="s">
        <v>195</v>
      </c>
      <c r="B55" s="1104" t="s">
        <v>196</v>
      </c>
      <c r="C55" s="1105"/>
      <c r="D55" s="1106"/>
      <c r="E55" s="79">
        <v>1</v>
      </c>
      <c r="F55" s="82">
        <v>30</v>
      </c>
      <c r="G55" s="83">
        <f t="shared" si="2"/>
        <v>30</v>
      </c>
    </row>
    <row r="56" spans="1:8" ht="16.5" thickTop="1" thickBot="1">
      <c r="A56" s="81" t="s">
        <v>197</v>
      </c>
      <c r="B56" s="1104" t="s">
        <v>198</v>
      </c>
      <c r="C56" s="1105"/>
      <c r="D56" s="1106"/>
      <c r="E56" s="79">
        <v>2</v>
      </c>
      <c r="F56" s="82">
        <v>30</v>
      </c>
      <c r="G56" s="83">
        <f t="shared" si="2"/>
        <v>60</v>
      </c>
    </row>
    <row r="57" spans="1:8" ht="16.5" thickTop="1" thickBot="1">
      <c r="A57" s="81" t="s">
        <v>199</v>
      </c>
      <c r="B57" s="1104" t="s">
        <v>200</v>
      </c>
      <c r="C57" s="1105"/>
      <c r="D57" s="1106"/>
      <c r="E57" s="79">
        <v>2</v>
      </c>
      <c r="F57" s="82">
        <v>35</v>
      </c>
      <c r="G57" s="83">
        <f t="shared" si="2"/>
        <v>70</v>
      </c>
    </row>
    <row r="58" spans="1:8" ht="16.5" thickTop="1" thickBot="1">
      <c r="A58" s="81" t="s">
        <v>201</v>
      </c>
      <c r="B58" s="1104" t="s">
        <v>202</v>
      </c>
      <c r="C58" s="1105"/>
      <c r="D58" s="1106"/>
      <c r="E58" s="79">
        <v>2</v>
      </c>
      <c r="F58" s="82">
        <v>30</v>
      </c>
      <c r="G58" s="83">
        <f t="shared" si="2"/>
        <v>60</v>
      </c>
    </row>
    <row r="59" spans="1:8" ht="16.5" thickTop="1" thickBot="1">
      <c r="A59" s="81" t="s">
        <v>203</v>
      </c>
      <c r="B59" s="1104" t="s">
        <v>204</v>
      </c>
      <c r="C59" s="1105"/>
      <c r="D59" s="1106"/>
      <c r="E59" s="79">
        <v>1</v>
      </c>
      <c r="F59" s="82">
        <v>80</v>
      </c>
      <c r="G59" s="83">
        <f t="shared" si="2"/>
        <v>80</v>
      </c>
    </row>
    <row r="60" spans="1:8" ht="16.5" thickTop="1" thickBot="1">
      <c r="A60" s="81" t="s">
        <v>205</v>
      </c>
      <c r="B60" s="1104" t="s">
        <v>206</v>
      </c>
      <c r="C60" s="1105"/>
      <c r="D60" s="1106"/>
      <c r="E60" s="79">
        <v>1</v>
      </c>
      <c r="F60" s="82">
        <v>45</v>
      </c>
      <c r="G60" s="83">
        <f t="shared" si="2"/>
        <v>45</v>
      </c>
    </row>
    <row r="61" spans="1:8" ht="16.5" thickTop="1" thickBot="1">
      <c r="A61" s="81" t="s">
        <v>207</v>
      </c>
      <c r="B61" s="1104" t="s">
        <v>208</v>
      </c>
      <c r="C61" s="1105"/>
      <c r="D61" s="1106"/>
      <c r="E61" s="79">
        <v>2</v>
      </c>
      <c r="F61" s="82">
        <v>32.5</v>
      </c>
      <c r="G61" s="83">
        <f t="shared" si="2"/>
        <v>65</v>
      </c>
    </row>
    <row r="62" spans="1:8" ht="42.75" customHeight="1" thickTop="1" thickBot="1">
      <c r="A62" s="81" t="s">
        <v>209</v>
      </c>
      <c r="B62" s="1108" t="s">
        <v>210</v>
      </c>
      <c r="C62" s="1109"/>
      <c r="D62" s="1110"/>
      <c r="E62" s="95">
        <v>1</v>
      </c>
      <c r="F62" s="82">
        <v>150</v>
      </c>
      <c r="G62" s="83">
        <f t="shared" si="2"/>
        <v>150</v>
      </c>
    </row>
    <row r="63" spans="1:8" ht="16.5" thickTop="1" thickBot="1">
      <c r="A63" s="1103" t="s">
        <v>211</v>
      </c>
      <c r="B63" s="1103"/>
      <c r="C63" s="1103"/>
      <c r="D63" s="1103"/>
      <c r="E63" s="1103"/>
      <c r="F63" s="1103"/>
      <c r="G63" s="85">
        <f>SUM(G51:G62)</f>
        <v>730</v>
      </c>
      <c r="H63" s="86"/>
    </row>
    <row r="64" spans="1:8" ht="15.75" thickTop="1">
      <c r="A64" s="87" t="s">
        <v>212</v>
      </c>
      <c r="F64" s="88"/>
      <c r="G64" s="89"/>
    </row>
    <row r="65" spans="1:7" ht="15.75" thickBot="1">
      <c r="A65" s="90" t="s">
        <v>217</v>
      </c>
      <c r="B65" s="91"/>
      <c r="C65" s="91"/>
      <c r="D65" s="91"/>
      <c r="E65" s="92"/>
      <c r="F65" s="93"/>
      <c r="G65" s="94"/>
    </row>
    <row r="66" spans="1:7" ht="15.75" thickTop="1"/>
  </sheetData>
  <mergeCells count="48">
    <mergeCell ref="B15:D15"/>
    <mergeCell ref="A4:G4"/>
    <mergeCell ref="A5:G5"/>
    <mergeCell ref="B6:D6"/>
    <mergeCell ref="B7:D7"/>
    <mergeCell ref="B8:D8"/>
    <mergeCell ref="B9:D9"/>
    <mergeCell ref="B10:D10"/>
    <mergeCell ref="B11:D11"/>
    <mergeCell ref="B12:D12"/>
    <mergeCell ref="B13:D13"/>
    <mergeCell ref="B14:D14"/>
    <mergeCell ref="B33:D33"/>
    <mergeCell ref="B16:D16"/>
    <mergeCell ref="B17:D17"/>
    <mergeCell ref="B18:D18"/>
    <mergeCell ref="A19:F19"/>
    <mergeCell ref="A26:G26"/>
    <mergeCell ref="A27:G27"/>
    <mergeCell ref="B28:D28"/>
    <mergeCell ref="B29:D29"/>
    <mergeCell ref="B30:D30"/>
    <mergeCell ref="B31:D31"/>
    <mergeCell ref="B32:D32"/>
    <mergeCell ref="B51:D51"/>
    <mergeCell ref="B34:D34"/>
    <mergeCell ref="B35:D35"/>
    <mergeCell ref="B36:D36"/>
    <mergeCell ref="B37:D37"/>
    <mergeCell ref="B38:D38"/>
    <mergeCell ref="B39:D39"/>
    <mergeCell ref="B40:D40"/>
    <mergeCell ref="A41:F41"/>
    <mergeCell ref="A48:G48"/>
    <mergeCell ref="A49:G49"/>
    <mergeCell ref="B50:D50"/>
    <mergeCell ref="A63:F63"/>
    <mergeCell ref="B52:D52"/>
    <mergeCell ref="B53:D53"/>
    <mergeCell ref="B54:D54"/>
    <mergeCell ref="B55:D55"/>
    <mergeCell ref="B56:D56"/>
    <mergeCell ref="B57:D57"/>
    <mergeCell ref="B58:D58"/>
    <mergeCell ref="B59:D59"/>
    <mergeCell ref="B60:D60"/>
    <mergeCell ref="B61:D61"/>
    <mergeCell ref="B62:D62"/>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8</vt:i4>
      </vt:variant>
    </vt:vector>
  </HeadingPairs>
  <TitlesOfParts>
    <vt:vector size="32" baseType="lpstr">
      <vt:lpstr>JARDINEIRO MACEIO</vt:lpstr>
      <vt:lpstr>ENCARREGADO MACEIÓ</vt:lpstr>
      <vt:lpstr>JARDINEIRO ARAPIRACA</vt:lpstr>
      <vt:lpstr>PROPOSTA</vt:lpstr>
      <vt:lpstr>CONSOLIDAÇÃO DOS PREÇOS</vt:lpstr>
      <vt:lpstr>SERVENTE MCZ</vt:lpstr>
      <vt:lpstr>JARDINEIRO MCZ</vt:lpstr>
      <vt:lpstr>SERVENTE INTERIOR</vt:lpstr>
      <vt:lpstr>JARDINEIRO INTERIOR</vt:lpstr>
      <vt:lpstr>ENCARREGADO</vt:lpstr>
      <vt:lpstr>BASE MOTORISTA</vt:lpstr>
      <vt:lpstr>UNIFORMES</vt:lpstr>
      <vt:lpstr>MATERIAL POR DEMANDA</vt:lpstr>
      <vt:lpstr>EQUIP. FORNEC. INTEGRAL</vt:lpstr>
      <vt:lpstr>RELÓGIO PONTO DIGITAL</vt:lpstr>
      <vt:lpstr>ESQUADRIA DE RISCO POR DEMANDA</vt:lpstr>
      <vt:lpstr>MUTIRÃO TIPO 1</vt:lpstr>
      <vt:lpstr>MUTIRÃO TIPO 2</vt:lpstr>
      <vt:lpstr>DESLOCAMENTO</vt:lpstr>
      <vt:lpstr>MEMORIA DE CALCULOS</vt:lpstr>
      <vt:lpstr>PLANILHA CEGA</vt:lpstr>
      <vt:lpstr>MEMORIA DE CALCULO</vt:lpstr>
      <vt:lpstr>FERRAMENTA</vt:lpstr>
      <vt:lpstr>EPI</vt:lpstr>
      <vt:lpstr>'BASE MOTORISTA'!Area_de_impressao</vt:lpstr>
      <vt:lpstr>ENCARREGADO!Area_de_impressao</vt:lpstr>
      <vt:lpstr>'JARDINEIRO INTERIOR'!Area_de_impressao</vt:lpstr>
      <vt:lpstr>'JARDINEIRO MACEIO'!Area_de_impressao</vt:lpstr>
      <vt:lpstr>'JARDINEIRO MCZ'!Area_de_impressao</vt:lpstr>
      <vt:lpstr>'MEMORIA DE CALCULO'!Area_de_impressao</vt:lpstr>
      <vt:lpstr>'MUTIRÃO TIPO 2'!Area_de_impressao</vt:lpstr>
      <vt:lpstr>'SERVENTE MCZ'!Area_de_impressao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Henrique dos Santos Souza</dc:creator>
  <cp:lastModifiedBy>Ivonete</cp:lastModifiedBy>
  <cp:lastPrinted>2020-12-28T20:18:25Z</cp:lastPrinted>
  <dcterms:created xsi:type="dcterms:W3CDTF">2019-11-26T00:45:09Z</dcterms:created>
  <dcterms:modified xsi:type="dcterms:W3CDTF">2020-12-28T20:22:27Z</dcterms:modified>
</cp:coreProperties>
</file>